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2\"/>
    </mc:Choice>
  </mc:AlternateContent>
  <bookViews>
    <workbookView xWindow="0" yWindow="0" windowWidth="15360" windowHeight="927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B55" i="22" l="1"/>
  <c r="B53" i="22"/>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<sst xmlns="http://schemas.openxmlformats.org/spreadsheetml/2006/main" count="1072" uniqueCount="579">
  <si>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</si>
  <si>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</si>
  <si>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</si>
  <si>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</si>
  <si>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</si>
  <si>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</si>
  <si>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</si>
  <si>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</si>
  <si>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</si>
  <si>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</si>
  <si>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</si>
  <si>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</si>
  <si>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</si>
  <si>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</si>
  <si>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</si>
  <si>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</si>
  <si>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</si>
  <si>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</si>
  <si>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</si>
  <si>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</si>
  <si>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</si>
  <si>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</si>
  <si>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</si>
  <si>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</si>
  <si>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</si>
  <si>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</si>
  <si>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</si>
  <si>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</si>
  <si>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</si>
  <si>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</si>
  <si>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</si>
  <si>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</si>
  <si>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</si>
  <si>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</si>
  <si>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</si>
  <si>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</si>
  <si>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</si>
  <si>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</si>
  <si>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</si>
  <si>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</si>
  <si>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</si>
  <si>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</si>
  <si>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</si>
  <si>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</si>
  <si>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</si>
  <si>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</si>
  <si>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</si>
  <si>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</si>
  <si>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</si>
  <si>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</si>
  <si>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</si>
  <si>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</si>
  <si>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</si>
  <si>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</si>
  <si>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</si>
  <si>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</si>
  <si>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</si>
  <si>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</si>
  <si>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</si>
  <si>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</si>
  <si>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</si>
  <si>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</si>
  <si>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</si>
  <si>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</si>
  <si>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</si>
  <si>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</si>
  <si>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</si>
  <si>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</si>
  <si>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</si>
  <si>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</si>
  <si>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</si>
  <si>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</si>
  <si>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</si>
  <si>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</si>
  <si>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</si>
  <si>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</si>
  <si>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</si>
  <si>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</si>
  <si>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</si>
  <si>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</si>
  <si>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</si>
  <si>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</si>
  <si>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</si>
  <si>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</si>
  <si>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</si>
  <si>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</si>
  <si>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</si>
  <si>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</si>
  <si>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</si>
  <si>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</si>
  <si>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</si>
  <si>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</si>
  <si>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</si>
  <si>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</si>
  <si>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</si>
  <si>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</si>
  <si>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</si>
  <si>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</si>
  <si>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</si>
  <si>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</si>
  <si>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</si>
  <si>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</si>
  <si>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</si>
  <si>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</si>
  <si>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</si>
  <si>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</si>
  <si>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</si>
  <si>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</si>
  <si>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</si>
  <si>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</si>
  <si>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</si>
  <si>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</si>
  <si>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</si>
  <si>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</si>
  <si>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</si>
  <si>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</si>
  <si>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</si>
  <si>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</si>
  <si>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</si>
  <si>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</si>
  <si>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</si>
  <si>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</si>
  <si>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</si>
  <si>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</si>
  <si>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</si>
  <si>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</si>
  <si>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</si>
  <si>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</si>
  <si>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</si>
  <si>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</si>
  <si>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</si>
  <si>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</si>
  <si>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</si>
  <si>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</si>
  <si>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</si>
  <si>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</si>
  <si>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</si>
  <si>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</si>
  <si>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</si>
  <si>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</si>
  <si>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</si>
  <si>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</si>
  <si>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</si>
  <si>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</si>
  <si>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</si>
  <si>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</si>
  <si>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</si>
  <si>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</si>
  <si>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</si>
  <si>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</si>
  <si>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</si>
  <si>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</si>
  <si>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</si>
  <si>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</si>
  <si>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</si>
  <si>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</si>
  <si>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</si>
  <si>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</si>
  <si>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</si>
  <si>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</si>
  <si>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</si>
  <si>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</si>
  <si>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</si>
  <si>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</si>
  <si>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</si>
  <si>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</si>
  <si>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</si>
  <si>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</si>
  <si>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</si>
  <si>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</si>
  <si>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</si>
  <si>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</si>
  <si>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</si>
  <si>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</si>
  <si>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</si>
  <si>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</si>
  <si>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</si>
  <si>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</si>
  <si>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</si>
  <si>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</si>
  <si>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</si>
  <si>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</si>
  <si>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</si>
  <si>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</si>
  <si>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</si>
  <si>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</si>
  <si>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</si>
  <si>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</si>
  <si>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</si>
  <si>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</si>
  <si>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</si>
  <si>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</si>
  <si>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</si>
  <si>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</si>
  <si>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</si>
  <si>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</si>
  <si>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</si>
  <si>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</si>
  <si>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</si>
  <si>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</si>
  <si>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</si>
  <si>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</si>
  <si>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</si>
  <si>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</si>
  <si>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</si>
  <si>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</si>
  <si>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</si>
  <si>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</si>
  <si>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</si>
  <si>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</si>
  <si>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</si>
  <si>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</si>
  <si>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</si>
  <si>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</si>
  <si>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</si>
  <si>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</si>
  <si>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</si>
  <si>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</si>
  <si>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</si>
  <si>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</si>
  <si>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</si>
  <si>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</si>
  <si>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</si>
  <si>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</si>
  <si>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</si>
  <si>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</si>
  <si>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</si>
  <si>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</si>
  <si>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</si>
  <si>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</si>
  <si>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</si>
  <si>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</si>
  <si>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</si>
  <si>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</si>
  <si>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</si>
  <si>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</si>
  <si>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</si>
  <si>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</si>
  <si>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</si>
  <si>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</si>
  <si>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</si>
  <si>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</si>
  <si>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</si>
  <si>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</si>
  <si>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</si>
  <si>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</si>
  <si>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</si>
  <si>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</si>
  <si>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</si>
  <si>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</si>
  <si>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</si>
  <si>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</si>
  <si>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</si>
  <si>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</si>
  <si>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</si>
  <si>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</si>
  <si>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</si>
  <si>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</si>
  <si>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</si>
  <si>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</si>
  <si>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</si>
  <si>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</si>
  <si>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</si>
  <si>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</si>
  <si>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</si>
  <si>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</si>
  <si>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</si>
  <si>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</si>
  <si>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</si>
  <si>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</si>
  <si>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</si>
  <si>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</si>
  <si>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</si>
  <si>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</si>
  <si>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</si>
  <si>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</si>
  <si>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</si>
  <si>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</si>
  <si>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</si>
  <si>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</si>
  <si>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</si>
  <si>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</si>
  <si>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</si>
  <si>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</si>
  <si>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</si>
  <si>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</si>
  <si>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</si>
  <si>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</si>
  <si>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</si>
  <si>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</si>
  <si>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</si>
  <si>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</si>
  <si>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</si>
  <si>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</si>
  <si>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</si>
  <si>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</si>
  <si>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</si>
  <si>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</si>
  <si>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</si>
  <si>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</si>
  <si>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</si>
  <si>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</si>
  <si>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</si>
  <si>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</si>
  <si>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</si>
  <si>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</si>
  <si>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</si>
  <si>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</si>
  <si>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</si>
  <si>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</si>
  <si>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</si>
  <si>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</si>
  <si>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</si>
  <si>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</si>
  <si>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</si>
  <si>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</si>
  <si>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</si>
  <si>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</si>
  <si>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</si>
  <si>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</si>
  <si>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</si>
  <si>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</si>
  <si>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</si>
  <si>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</si>
  <si>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</si>
  <si>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</si>
  <si>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</si>
  <si>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</si>
  <si>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</si>
  <si>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</si>
  <si>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</si>
  <si>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</si>
  <si>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</si>
  <si>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</si>
  <si>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</si>
  <si>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</si>
  <si>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</si>
  <si>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</si>
  <si>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</si>
  <si>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</si>
  <si>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</si>
  <si>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</si>
  <si>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</si>
  <si>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</si>
  <si>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</si>
  <si>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</si>
  <si>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</si>
  <si>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</si>
  <si>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</si>
  <si>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</si>
  <si>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</si>
  <si>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</si>
  <si>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</si>
  <si>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</si>
  <si>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</si>
  <si>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</si>
  <si>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</si>
  <si>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</si>
  <si>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</si>
  <si>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</si>
  <si>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</si>
  <si>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</si>
  <si>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</si>
  <si>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</si>
  <si>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</si>
  <si>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</si>
  <si>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</si>
  <si>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</si>
  <si>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</si>
  <si>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</si>
  <si>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</si>
  <si>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</si>
  <si>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</si>
  <si>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</si>
  <si>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</si>
  <si>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</si>
  <si>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</si>
  <si>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</si>
  <si>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</si>
  <si>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</si>
  <si>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</si>
  <si>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</si>
  <si>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</si>
  <si>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</si>
  <si>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</si>
  <si>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</si>
  <si>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</si>
  <si>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</si>
  <si>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</si>
  <si>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</si>
  <si>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</si>
  <si>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</si>
  <si>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</si>
  <si>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</si>
  <si>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</si>
  <si>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</si>
  <si>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</si>
  <si>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</si>
  <si>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</si>
  <si>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</si>
  <si>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</si>
  <si>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</si>
  <si>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</si>
  <si>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</si>
  <si>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</si>
  <si>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</si>
  <si>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</si>
  <si>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</si>
  <si>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</si>
  <si>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</si>
  <si>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</si>
  <si>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</si>
  <si>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</si>
  <si>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</si>
  <si>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</si>
  <si>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</si>
  <si>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</si>
  <si>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</si>
  <si>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</si>
  <si>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</si>
  <si>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</si>
  <si>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</si>
  <si>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</si>
  <si>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</si>
  <si>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</si>
  <si>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</si>
  <si>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</si>
  <si>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</si>
  <si>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</si>
  <si>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</si>
  <si>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</si>
  <si>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</si>
  <si>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</si>
  <si>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</si>
  <si>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</si>
  <si>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</si>
  <si>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</si>
  <si>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</si>
  <si>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</si>
  <si>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</si>
  <si>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</si>
  <si>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</si>
  <si>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</si>
  <si>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</si>
  <si>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</si>
  <si>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</si>
  <si>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</si>
  <si>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</si>
  <si>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</si>
  <si>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</si>
  <si>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</si>
  <si>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</si>
  <si>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</si>
  <si>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</si>
  <si>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</si>
  <si>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</si>
  <si>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</si>
  <si>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</si>
  <si>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</si>
  <si>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</si>
  <si>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</si>
  <si>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</si>
  <si>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</si>
  <si>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</si>
  <si>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</si>
  <si>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</si>
  <si>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</si>
  <si>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</si>
  <si>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</si>
  <si>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</si>
  <si>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</si>
  <si>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</si>
  <si>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</si>
  <si>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</si>
  <si>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</si>
  <si>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</si>
  <si>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</si>
  <si>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</si>
  <si>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</si>
  <si>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</si>
  <si>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</si>
  <si>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</si>
  <si>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</si>
  <si>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</si>
  <si>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</si>
  <si>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</si>
  <si>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</si>
  <si>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</si>
  <si>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</si>
  <si>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</si>
  <si>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</si>
  <si>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</si>
  <si>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</si>
  <si>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</si>
  <si>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</si>
  <si>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</si>
  <si>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</si>
  <si>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</si>
  <si>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</si>
  <si>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</si>
  <si>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</si>
  <si>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</si>
  <si>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</si>
  <si>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</si>
  <si>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</si>
  <si>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</si>
  <si>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</si>
  <si>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</si>
  <si>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</si>
  <si>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</si>
  <si>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</si>
  <si>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</si>
  <si>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</si>
  <si>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</si>
  <si>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</si>
  <si>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</si>
  <si>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</si>
  <si>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</si>
  <si>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</si>
  <si>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</si>
  <si>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</si>
  <si>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</si>
  <si>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</si>
  <si>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</si>
  <si>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</si>
  <si>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</si>
  <si>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</si>
  <si>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</si>
  <si>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</si>
  <si>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</si>
  <si>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</si>
  <si>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</si>
  <si>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</si>
  <si>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</si>
  <si>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</si>
  <si>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</si>
  <si>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</si>
  <si>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</si>
  <si>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Этапность не предусмотрена</t>
  </si>
  <si>
    <t>Финансирование: 6.14 млн. руб. с НДС</t>
  </si>
  <si>
    <t>Тюменская область</t>
  </si>
  <si>
    <t>2021.0335</t>
  </si>
  <si>
    <t>Филиал АО "Россети Тюмень" Тюменские 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</si>
  <si>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</si>
  <si>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</si>
  <si>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</si>
  <si>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</si>
  <si>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ИА АО "Россети Тюмень"</t>
  </si>
  <si>
    <t>Коммерческие предложения</t>
  </si>
  <si>
    <t>ВЗ</t>
  </si>
  <si>
    <t>ОК</t>
  </si>
  <si>
    <t>ООО "Вольта"</t>
  </si>
  <si>
    <t>32110641584</t>
  </si>
  <si>
    <t>www.roseltorg.ru</t>
  </si>
  <si>
    <t>15.09.2021</t>
  </si>
  <si>
    <t>01.10.2021</t>
  </si>
  <si>
    <t>21.10.2021</t>
  </si>
  <si>
    <t/>
  </si>
  <si>
    <t>01.11.2021</t>
  </si>
  <si>
    <t>10.11.2021</t>
  </si>
  <si>
    <t>31.12.2021</t>
  </si>
  <si>
    <t>Закупка проведена для нужд четырех ТПО филиала. Договор заключен на сумму 15.350.678,28 руб. с НДС. Для Ишимского ТПО объем договора составил 4.959.007,63 руб.</t>
  </si>
  <si>
    <t>ООО "АРМАТЕХ"</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</si>
  <si>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</si>
  <si>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</si>
  <si>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</si>
  <si>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тыс. руб</t>
  </si>
  <si>
    <t>оплачено по договору, тыс. руб.</t>
  </si>
  <si>
    <t>освоено по договору, тыс. руб.</t>
  </si>
  <si>
    <t xml:space="preserve"> АО "РОССЕТИ ТЮМЕНЬ" Тюменские ЭС</t>
  </si>
  <si>
    <t xml:space="preserve"> ООО "Вольта"</t>
  </si>
  <si>
    <t>Год раскрытия информации: 2023 год</t>
  </si>
  <si>
    <t>И</t>
  </si>
  <si>
    <t xml:space="preserve">по состоянию на 01.01.2023 года </t>
  </si>
  <si>
    <t xml:space="preserve">Факт 2022 года </t>
  </si>
  <si>
    <t>производственный инвентарь 44 шт - набор инструментов для ПРПН 34 шт; набор "А.Н. Жулева" №1 10 шт.</t>
  </si>
  <si>
    <t>исполнен</t>
  </si>
  <si>
    <t>103.87 ты.руб./шт.</t>
  </si>
  <si>
    <t>Замена морально устаревшего и физически изношенного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</si>
</sst>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1" xfId="49" applyFont="1" applyFill="1" applyBorder="1"/>
    <xf numFmtId="0" fontId="79" fillId="0" borderId="0" xfId="49" applyFont="1" applyFill="1"/>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9" fontId="11" fillId="24" borderId="1" xfId="2"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NumberFormat="1" applyFont="1" applyFill="1" applyBorder="1" applyAlignment="1">
      <alignment horizontal="center" vertical="center" wrapText="1"/>
    </xf>
    <xf numFmtId="0" fontId="43" fillId="0" borderId="1" xfId="41" applyNumberFormat="1" applyFont="1" applyBorder="1" applyAlignment="1">
      <alignment horizontal="center" vertical="center"/>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48" sqref="C48:C49"/>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77" customFormat="1" ht="18.75" customHeight="1" x14ac:dyDescent="0.2">
      <c r="A1" s="88"/>
      <c r="C1" s="89" t="s">
        <v>67</v>
      </c>
    </row>
    <row r="2" spans="1:16" s="77" customFormat="1" ht="18.75" customHeight="1" x14ac:dyDescent="0.3">
      <c r="A2" s="88"/>
      <c r="C2" s="90" t="s">
        <v>10</v>
      </c>
    </row>
    <row r="3" spans="1:16" s="77" customFormat="1" ht="18.75" x14ac:dyDescent="0.3">
      <c r="A3" s="91"/>
      <c r="C3" s="90" t="s">
        <v>494</v>
      </c>
    </row>
    <row r="4" spans="1:16" s="77" customFormat="1" ht="15.75" x14ac:dyDescent="0.2">
      <c r="A4" s="91"/>
    </row>
    <row r="5" spans="1:16" s="77" customFormat="1" ht="15.75" x14ac:dyDescent="0.25">
      <c r="A5" s="315" t="s">
        <v>571</v>
      </c>
      <c r="B5" s="315"/>
      <c r="C5" s="315"/>
      <c r="D5" s="92"/>
    </row>
    <row r="6" spans="1:16" s="77" customFormat="1" ht="15.75" x14ac:dyDescent="0.2">
      <c r="A6" s="91"/>
    </row>
    <row r="7" spans="1:16" s="77" customFormat="1" ht="18.75" x14ac:dyDescent="0.2">
      <c r="A7" s="319" t="s">
        <v>9</v>
      </c>
      <c r="B7" s="319"/>
      <c r="C7" s="319"/>
      <c r="D7" s="76"/>
      <c r="E7" s="76"/>
      <c r="F7" s="76"/>
      <c r="G7" s="76"/>
      <c r="H7" s="76"/>
      <c r="I7" s="76"/>
      <c r="J7" s="76"/>
      <c r="K7" s="76"/>
      <c r="L7" s="76"/>
      <c r="M7" s="76"/>
      <c r="N7" s="76"/>
      <c r="O7" s="76"/>
      <c r="P7" s="76"/>
    </row>
    <row r="8" spans="1:16" s="77" customFormat="1" ht="18.75" x14ac:dyDescent="0.2">
      <c r="A8" s="108"/>
      <c r="B8" s="108"/>
      <c r="C8" s="108"/>
      <c r="D8" s="76"/>
      <c r="E8" s="76"/>
      <c r="F8" s="76"/>
      <c r="G8" s="76"/>
      <c r="H8" s="76"/>
      <c r="I8" s="76"/>
      <c r="J8" s="76"/>
      <c r="K8" s="76"/>
      <c r="L8" s="76"/>
      <c r="M8" s="76"/>
      <c r="N8" s="76"/>
      <c r="O8" s="76"/>
      <c r="P8" s="76"/>
    </row>
    <row r="9" spans="1:16" s="77" customFormat="1" ht="18.75" x14ac:dyDescent="0.2">
      <c r="A9" s="320" t="s">
        <v>438</v>
      </c>
      <c r="B9" s="320"/>
      <c r="C9" s="320"/>
      <c r="D9" s="76"/>
      <c r="E9" s="76"/>
      <c r="F9" s="76"/>
      <c r="G9" s="76"/>
      <c r="H9" s="76"/>
      <c r="I9" s="76"/>
      <c r="J9" s="76"/>
      <c r="K9" s="76"/>
      <c r="L9" s="76"/>
      <c r="M9" s="76"/>
      <c r="N9" s="76"/>
      <c r="O9" s="76"/>
      <c r="P9" s="76"/>
    </row>
    <row r="10" spans="1:16" s="77" customFormat="1" ht="18.75" x14ac:dyDescent="0.2">
      <c r="A10" s="321" t="s">
        <v>8</v>
      </c>
      <c r="B10" s="321"/>
      <c r="C10" s="321"/>
      <c r="D10" s="76"/>
      <c r="E10" s="76"/>
      <c r="F10" s="76"/>
      <c r="G10" s="76"/>
      <c r="H10" s="76"/>
      <c r="I10" s="76"/>
      <c r="J10" s="76"/>
      <c r="K10" s="76"/>
      <c r="L10" s="76"/>
      <c r="M10" s="76"/>
      <c r="N10" s="76"/>
      <c r="O10" s="76"/>
      <c r="P10" s="76"/>
    </row>
    <row r="11" spans="1:16" s="77" customFormat="1" ht="18.75" x14ac:dyDescent="0.2">
      <c r="A11" s="108"/>
      <c r="B11" s="108"/>
      <c r="C11" s="108"/>
      <c r="D11" s="76"/>
      <c r="E11" s="76"/>
      <c r="F11" s="76"/>
      <c r="G11" s="76"/>
      <c r="H11" s="76"/>
      <c r="I11" s="76"/>
      <c r="J11" s="76"/>
      <c r="K11" s="76"/>
      <c r="L11" s="76"/>
      <c r="M11" s="76"/>
      <c r="N11" s="76"/>
      <c r="O11" s="76"/>
      <c r="P11" s="76"/>
    </row>
    <row r="12" spans="1:16" s="77" customFormat="1" ht="18.75" x14ac:dyDescent="0.2">
      <c r="A12" s="322" t="s">
        <v>501</v>
      </c>
      <c r="B12" s="322"/>
      <c r="C12" s="322"/>
      <c r="D12" s="76"/>
      <c r="E12" s="76"/>
      <c r="F12" s="76"/>
      <c r="G12" s="76"/>
      <c r="H12" s="76"/>
      <c r="I12" s="76"/>
      <c r="J12" s="76"/>
      <c r="K12" s="76"/>
      <c r="L12" s="76"/>
      <c r="M12" s="76"/>
      <c r="N12" s="76"/>
      <c r="O12" s="76"/>
      <c r="P12" s="76"/>
    </row>
    <row r="13" spans="1:16" s="77" customFormat="1" ht="18.75" x14ac:dyDescent="0.2">
      <c r="A13" s="321" t="s">
        <v>7</v>
      </c>
      <c r="B13" s="321"/>
      <c r="C13" s="321"/>
      <c r="D13" s="76"/>
      <c r="E13" s="76"/>
      <c r="F13" s="76"/>
      <c r="G13" s="76"/>
      <c r="H13" s="76"/>
      <c r="I13" s="76"/>
      <c r="J13" s="76"/>
      <c r="K13" s="76"/>
      <c r="L13" s="76"/>
      <c r="M13" s="76"/>
      <c r="N13" s="76"/>
      <c r="O13" s="76"/>
      <c r="P13" s="76"/>
    </row>
    <row r="14" spans="1:16" s="95" customFormat="1" ht="15.75" customHeight="1" x14ac:dyDescent="0.2">
      <c r="A14" s="158"/>
      <c r="B14" s="158"/>
      <c r="C14" s="158"/>
      <c r="D14" s="94"/>
      <c r="E14" s="94"/>
      <c r="F14" s="94"/>
      <c r="G14" s="94"/>
      <c r="H14" s="94"/>
      <c r="I14" s="94"/>
      <c r="J14" s="94"/>
      <c r="K14" s="94"/>
      <c r="L14" s="94"/>
      <c r="M14" s="94"/>
      <c r="N14" s="94"/>
      <c r="O14" s="94"/>
      <c r="P14" s="94"/>
    </row>
    <row r="15" spans="1:16" s="96" customFormat="1" ht="52.5" customHeight="1" x14ac:dyDescent="0.2">
      <c r="A15" s="323" t="s">
        <v>502</v>
      </c>
      <c r="B15" s="323"/>
      <c r="C15" s="323"/>
      <c r="D15" s="75"/>
      <c r="E15" s="75"/>
      <c r="F15" s="75"/>
      <c r="G15" s="75"/>
      <c r="H15" s="75"/>
      <c r="I15" s="75"/>
      <c r="J15" s="75"/>
      <c r="K15" s="75"/>
      <c r="L15" s="75"/>
      <c r="M15" s="75"/>
      <c r="N15" s="75"/>
      <c r="O15" s="75"/>
      <c r="P15" s="75"/>
    </row>
    <row r="16" spans="1:16" s="96" customFormat="1" ht="9" customHeight="1" x14ac:dyDescent="0.2">
      <c r="A16" s="316" t="s">
        <v>6</v>
      </c>
      <c r="B16" s="316"/>
      <c r="C16" s="316"/>
      <c r="D16" s="93"/>
      <c r="E16" s="93"/>
      <c r="F16" s="93"/>
      <c r="G16" s="93"/>
      <c r="H16" s="93"/>
      <c r="I16" s="93"/>
      <c r="J16" s="93"/>
      <c r="K16" s="93"/>
      <c r="L16" s="93"/>
      <c r="M16" s="93"/>
      <c r="N16" s="93"/>
      <c r="O16" s="93"/>
      <c r="P16" s="93"/>
    </row>
    <row r="17" spans="1:16" s="96" customFormat="1" ht="7.5" customHeight="1" x14ac:dyDescent="0.2">
      <c r="A17" s="97"/>
      <c r="B17" s="97"/>
      <c r="C17" s="97"/>
      <c r="D17" s="97"/>
      <c r="E17" s="97"/>
      <c r="F17" s="97"/>
      <c r="G17" s="97"/>
      <c r="H17" s="97"/>
      <c r="I17" s="97"/>
      <c r="J17" s="97"/>
      <c r="K17" s="97"/>
      <c r="L17" s="97"/>
      <c r="M17" s="97"/>
    </row>
    <row r="18" spans="1:16" s="96" customFormat="1" ht="15" customHeight="1" x14ac:dyDescent="0.2">
      <c r="A18" s="317" t="s">
        <v>415</v>
      </c>
      <c r="B18" s="318"/>
      <c r="C18" s="318"/>
      <c r="D18" s="98"/>
      <c r="E18" s="98"/>
      <c r="F18" s="98"/>
      <c r="G18" s="98"/>
      <c r="H18" s="98"/>
      <c r="I18" s="98"/>
      <c r="J18" s="98"/>
      <c r="K18" s="98"/>
      <c r="L18" s="98"/>
      <c r="M18" s="98"/>
      <c r="N18" s="98"/>
      <c r="O18" s="98"/>
      <c r="P18" s="98"/>
    </row>
    <row r="19" spans="1:16" s="96" customFormat="1" ht="15" customHeight="1" x14ac:dyDescent="0.2">
      <c r="A19" s="93"/>
      <c r="B19" s="93"/>
      <c r="C19" s="93"/>
      <c r="D19" s="97"/>
      <c r="E19" s="97"/>
      <c r="F19" s="97"/>
      <c r="G19" s="97"/>
      <c r="H19" s="97"/>
      <c r="I19" s="97"/>
      <c r="J19" s="97"/>
      <c r="K19" s="97"/>
      <c r="L19" s="97"/>
      <c r="M19" s="97"/>
    </row>
    <row r="20" spans="1:16" s="96" customFormat="1" ht="27" customHeight="1" x14ac:dyDescent="0.2">
      <c r="A20" s="99" t="s">
        <v>5</v>
      </c>
      <c r="B20" s="100" t="s">
        <v>66</v>
      </c>
      <c r="C20" s="101" t="s">
        <v>65</v>
      </c>
      <c r="D20" s="94"/>
      <c r="E20" s="94"/>
      <c r="F20" s="94"/>
      <c r="G20" s="94"/>
      <c r="H20" s="94"/>
      <c r="I20" s="94"/>
      <c r="J20" s="94"/>
      <c r="K20" s="94"/>
      <c r="L20" s="94"/>
      <c r="M20" s="94"/>
      <c r="N20" s="103"/>
      <c r="O20" s="103"/>
      <c r="P20" s="103"/>
    </row>
    <row r="21" spans="1:16" s="96" customFormat="1" ht="16.5" customHeight="1" x14ac:dyDescent="0.2">
      <c r="A21" s="101">
        <v>1</v>
      </c>
      <c r="B21" s="100">
        <v>2</v>
      </c>
      <c r="C21" s="101">
        <v>3</v>
      </c>
      <c r="D21" s="94"/>
      <c r="E21" s="94"/>
      <c r="F21" s="94"/>
      <c r="G21" s="94"/>
      <c r="H21" s="94"/>
      <c r="I21" s="94"/>
      <c r="J21" s="94"/>
      <c r="K21" s="94"/>
      <c r="L21" s="94"/>
      <c r="M21" s="94"/>
      <c r="N21" s="103"/>
      <c r="O21" s="103"/>
      <c r="P21" s="103"/>
    </row>
    <row r="22" spans="1:16" s="96" customFormat="1" ht="33.75" customHeight="1" x14ac:dyDescent="0.2">
      <c r="A22" s="104" t="s">
        <v>64</v>
      </c>
      <c r="B22" s="170" t="s">
        <v>274</v>
      </c>
      <c r="C22" s="194" t="s">
        <v>495</v>
      </c>
      <c r="D22" s="94"/>
      <c r="E22" s="94"/>
      <c r="F22" s="94"/>
      <c r="G22" s="94"/>
      <c r="H22" s="94"/>
      <c r="I22" s="94"/>
      <c r="J22" s="94"/>
      <c r="K22" s="94"/>
      <c r="L22" s="94"/>
      <c r="M22" s="94"/>
      <c r="N22" s="103"/>
      <c r="O22" s="103"/>
      <c r="P22" s="103"/>
    </row>
    <row r="23" spans="1:16" s="96" customFormat="1" ht="63.75" customHeight="1" x14ac:dyDescent="0.2">
      <c r="A23" s="104" t="s">
        <v>63</v>
      </c>
      <c r="B23" s="178" t="s">
        <v>492</v>
      </c>
      <c r="C23" s="195" t="s">
        <v>498</v>
      </c>
      <c r="D23" s="94"/>
      <c r="E23" s="94"/>
      <c r="F23" s="94"/>
      <c r="G23" s="94"/>
      <c r="H23" s="94"/>
      <c r="I23" s="94"/>
      <c r="J23" s="94"/>
      <c r="K23" s="94"/>
      <c r="L23" s="94"/>
      <c r="M23" s="94"/>
      <c r="N23" s="103"/>
      <c r="O23" s="103"/>
      <c r="P23" s="103"/>
    </row>
    <row r="24" spans="1:16" s="96" customFormat="1" ht="13.5" customHeight="1" x14ac:dyDescent="0.2">
      <c r="A24" s="312"/>
      <c r="B24" s="313"/>
      <c r="C24" s="314"/>
      <c r="D24" s="94"/>
      <c r="E24" s="94"/>
      <c r="F24" s="94"/>
      <c r="G24" s="94"/>
      <c r="H24" s="94"/>
      <c r="I24" s="94"/>
      <c r="J24" s="94"/>
      <c r="K24" s="94"/>
      <c r="L24" s="94"/>
      <c r="M24" s="94"/>
      <c r="N24" s="103"/>
      <c r="O24" s="103"/>
      <c r="P24" s="103"/>
    </row>
    <row r="25" spans="1:16" s="96" customFormat="1" ht="48.75" customHeight="1" x14ac:dyDescent="0.2">
      <c r="A25" s="104" t="s">
        <v>62</v>
      </c>
      <c r="B25" s="171" t="s">
        <v>365</v>
      </c>
      <c r="C25" s="101" t="s">
        <v>437</v>
      </c>
      <c r="D25" s="94"/>
      <c r="E25" s="94"/>
      <c r="F25" s="94"/>
      <c r="G25" s="94"/>
      <c r="H25" s="94"/>
      <c r="I25" s="94"/>
      <c r="J25" s="94"/>
      <c r="K25" s="94"/>
      <c r="L25" s="94"/>
      <c r="M25" s="103"/>
      <c r="N25" s="103"/>
      <c r="O25" s="103"/>
      <c r="P25" s="103"/>
    </row>
    <row r="26" spans="1:16" s="96" customFormat="1" ht="33.75" customHeight="1" x14ac:dyDescent="0.2">
      <c r="A26" s="104" t="s">
        <v>61</v>
      </c>
      <c r="B26" s="171" t="s">
        <v>73</v>
      </c>
      <c r="C26" s="101" t="s">
        <v>540</v>
      </c>
      <c r="D26" s="94"/>
      <c r="E26" s="94"/>
      <c r="F26" s="94"/>
      <c r="G26" s="94"/>
      <c r="H26" s="94"/>
      <c r="I26" s="94"/>
      <c r="J26" s="94"/>
      <c r="K26" s="94"/>
      <c r="L26" s="94"/>
      <c r="M26" s="103"/>
      <c r="N26" s="103"/>
      <c r="O26" s="103"/>
      <c r="P26" s="103"/>
    </row>
    <row r="27" spans="1:16" s="96" customFormat="1" ht="49.5" customHeight="1" x14ac:dyDescent="0.2">
      <c r="A27" s="104" t="s">
        <v>59</v>
      </c>
      <c r="B27" s="171" t="s">
        <v>72</v>
      </c>
      <c r="C27" s="101" t="s">
        <v>503</v>
      </c>
      <c r="D27" s="94"/>
      <c r="E27" s="94"/>
      <c r="F27" s="94"/>
      <c r="G27" s="94"/>
      <c r="H27" s="94"/>
      <c r="I27" s="94"/>
      <c r="J27" s="94"/>
      <c r="K27" s="94"/>
      <c r="L27" s="94"/>
      <c r="M27" s="103"/>
      <c r="N27" s="103"/>
      <c r="O27" s="103"/>
      <c r="P27" s="103"/>
    </row>
    <row r="28" spans="1:16" s="96" customFormat="1" ht="19.5" customHeight="1" x14ac:dyDescent="0.2">
      <c r="A28" s="104" t="s">
        <v>58</v>
      </c>
      <c r="B28" s="171" t="s">
        <v>366</v>
      </c>
      <c r="C28" s="101" t="s">
        <v>432</v>
      </c>
      <c r="D28" s="94"/>
      <c r="E28" s="94"/>
      <c r="F28" s="94"/>
      <c r="G28" s="94"/>
      <c r="H28" s="94"/>
      <c r="I28" s="94"/>
      <c r="J28" s="94"/>
      <c r="K28" s="94"/>
      <c r="L28" s="94"/>
      <c r="M28" s="103"/>
      <c r="N28" s="103"/>
      <c r="O28" s="103"/>
      <c r="P28" s="103"/>
    </row>
    <row r="29" spans="1:16" s="96" customFormat="1" ht="33.75" customHeight="1" x14ac:dyDescent="0.2">
      <c r="A29" s="104" t="s">
        <v>56</v>
      </c>
      <c r="B29" s="171" t="s">
        <v>367</v>
      </c>
      <c r="C29" s="101" t="s">
        <v>432</v>
      </c>
      <c r="D29" s="94"/>
      <c r="E29" s="94"/>
      <c r="F29" s="94"/>
      <c r="G29" s="94"/>
      <c r="H29" s="94"/>
      <c r="I29" s="94"/>
      <c r="J29" s="94"/>
      <c r="K29" s="94"/>
      <c r="L29" s="94"/>
      <c r="M29" s="103"/>
      <c r="N29" s="103"/>
      <c r="O29" s="103"/>
      <c r="P29" s="103"/>
    </row>
    <row r="30" spans="1:16" s="96" customFormat="1" ht="33.75" customHeight="1" x14ac:dyDescent="0.2">
      <c r="A30" s="104" t="s">
        <v>54</v>
      </c>
      <c r="B30" s="171" t="s">
        <v>368</v>
      </c>
      <c r="C30" s="101" t="s">
        <v>432</v>
      </c>
      <c r="D30" s="94"/>
      <c r="E30" s="94"/>
      <c r="F30" s="94"/>
      <c r="G30" s="94"/>
      <c r="H30" s="94"/>
      <c r="I30" s="94"/>
      <c r="J30" s="94"/>
      <c r="K30" s="94"/>
      <c r="L30" s="94"/>
      <c r="M30" s="103"/>
      <c r="N30" s="103"/>
      <c r="O30" s="103"/>
      <c r="P30" s="103"/>
    </row>
    <row r="31" spans="1:16" s="96" customFormat="1" ht="32.25" customHeight="1" x14ac:dyDescent="0.2">
      <c r="A31" s="104" t="s">
        <v>71</v>
      </c>
      <c r="B31" s="171" t="s">
        <v>369</v>
      </c>
      <c r="C31" s="101" t="s">
        <v>432</v>
      </c>
      <c r="D31" s="94"/>
      <c r="E31" s="94"/>
      <c r="F31" s="94"/>
      <c r="G31" s="94"/>
      <c r="H31" s="94"/>
      <c r="I31" s="94"/>
      <c r="J31" s="94"/>
      <c r="K31" s="94"/>
      <c r="L31" s="94"/>
      <c r="M31" s="103"/>
      <c r="N31" s="103"/>
      <c r="O31" s="103"/>
      <c r="P31" s="103"/>
    </row>
    <row r="32" spans="1:16" s="96" customFormat="1" ht="33.75" customHeight="1" x14ac:dyDescent="0.2">
      <c r="A32" s="104" t="s">
        <v>69</v>
      </c>
      <c r="B32" s="171" t="s">
        <v>370</v>
      </c>
      <c r="C32" s="101" t="s">
        <v>432</v>
      </c>
      <c r="D32" s="94"/>
      <c r="E32" s="94"/>
      <c r="F32" s="94"/>
      <c r="G32" s="94"/>
      <c r="H32" s="94"/>
      <c r="I32" s="94"/>
      <c r="J32" s="94"/>
      <c r="K32" s="94"/>
      <c r="L32" s="94"/>
      <c r="M32" s="103"/>
      <c r="N32" s="103"/>
      <c r="O32" s="103"/>
      <c r="P32" s="103"/>
    </row>
    <row r="33" spans="1:16" s="96" customFormat="1" ht="79.5" customHeight="1" x14ac:dyDescent="0.2">
      <c r="A33" s="104" t="s">
        <v>68</v>
      </c>
      <c r="B33" s="171" t="s">
        <v>371</v>
      </c>
      <c r="C33" s="101" t="s">
        <v>436</v>
      </c>
      <c r="D33" s="94"/>
      <c r="E33" s="94"/>
      <c r="F33" s="94"/>
      <c r="G33" s="94"/>
      <c r="H33" s="94"/>
      <c r="I33" s="94"/>
      <c r="J33" s="94"/>
      <c r="K33" s="94"/>
      <c r="L33" s="94"/>
      <c r="M33" s="103"/>
      <c r="N33" s="103"/>
      <c r="O33" s="103"/>
      <c r="P33" s="103"/>
    </row>
    <row r="34" spans="1:16" ht="93.75" customHeight="1" x14ac:dyDescent="0.25">
      <c r="A34" s="104" t="s">
        <v>385</v>
      </c>
      <c r="B34" s="171" t="s">
        <v>372</v>
      </c>
      <c r="C34" s="101" t="s">
        <v>432</v>
      </c>
      <c r="D34" s="105"/>
      <c r="E34" s="105"/>
      <c r="F34" s="105"/>
      <c r="G34" s="105"/>
      <c r="H34" s="105"/>
      <c r="I34" s="105"/>
      <c r="J34" s="105"/>
      <c r="K34" s="105"/>
      <c r="L34" s="105"/>
      <c r="M34" s="105"/>
      <c r="N34" s="105"/>
      <c r="O34" s="105"/>
      <c r="P34" s="105"/>
    </row>
    <row r="35" spans="1:16" ht="48.75" customHeight="1" x14ac:dyDescent="0.25">
      <c r="A35" s="104" t="s">
        <v>375</v>
      </c>
      <c r="B35" s="171" t="s">
        <v>70</v>
      </c>
      <c r="C35" s="101" t="s">
        <v>432</v>
      </c>
      <c r="D35" s="105"/>
      <c r="E35" s="105"/>
      <c r="F35" s="105"/>
      <c r="G35" s="105"/>
      <c r="H35" s="105"/>
      <c r="I35" s="105"/>
      <c r="J35" s="105"/>
      <c r="K35" s="105"/>
      <c r="L35" s="105"/>
      <c r="M35" s="105"/>
      <c r="N35" s="105"/>
      <c r="O35" s="105"/>
      <c r="P35" s="105"/>
    </row>
    <row r="36" spans="1:16" ht="33.75" customHeight="1" x14ac:dyDescent="0.25">
      <c r="A36" s="104" t="s">
        <v>386</v>
      </c>
      <c r="B36" s="171" t="s">
        <v>373</v>
      </c>
      <c r="C36" s="101" t="s">
        <v>432</v>
      </c>
      <c r="D36" s="105"/>
      <c r="E36" s="105"/>
      <c r="F36" s="105"/>
      <c r="G36" s="105"/>
      <c r="H36" s="105"/>
      <c r="I36" s="105"/>
      <c r="J36" s="105"/>
      <c r="K36" s="105"/>
      <c r="L36" s="105"/>
      <c r="M36" s="105"/>
      <c r="N36" s="105"/>
      <c r="O36" s="105"/>
      <c r="P36" s="105"/>
    </row>
    <row r="37" spans="1:16" ht="17.25" customHeight="1" x14ac:dyDescent="0.25">
      <c r="A37" s="104" t="s">
        <v>376</v>
      </c>
      <c r="B37" s="171" t="s">
        <v>374</v>
      </c>
      <c r="C37" s="101" t="s">
        <v>432</v>
      </c>
      <c r="D37" s="105"/>
      <c r="E37" s="105"/>
      <c r="F37" s="105"/>
      <c r="G37" s="105"/>
      <c r="H37" s="105"/>
      <c r="I37" s="105"/>
      <c r="J37" s="105"/>
      <c r="K37" s="105"/>
      <c r="L37" s="105"/>
      <c r="M37" s="105"/>
      <c r="N37" s="105"/>
      <c r="O37" s="105"/>
      <c r="P37" s="105"/>
    </row>
    <row r="38" spans="1:16" ht="18.75" customHeight="1" x14ac:dyDescent="0.25">
      <c r="A38" s="104" t="s">
        <v>387</v>
      </c>
      <c r="B38" s="171" t="s">
        <v>228</v>
      </c>
      <c r="C38" s="101" t="s">
        <v>432</v>
      </c>
      <c r="D38" s="105"/>
      <c r="E38" s="105"/>
      <c r="F38" s="105"/>
      <c r="G38" s="105"/>
      <c r="H38" s="105"/>
      <c r="I38" s="105"/>
      <c r="J38" s="105"/>
      <c r="K38" s="105"/>
      <c r="L38" s="105"/>
      <c r="M38" s="105"/>
      <c r="N38" s="105"/>
      <c r="O38" s="105"/>
      <c r="P38" s="105"/>
    </row>
    <row r="39" spans="1:16" ht="10.5" customHeight="1" x14ac:dyDescent="0.25">
      <c r="A39" s="312"/>
      <c r="B39" s="313"/>
      <c r="C39" s="314"/>
      <c r="D39" s="105"/>
      <c r="E39" s="105"/>
      <c r="F39" s="105"/>
      <c r="G39" s="105"/>
      <c r="H39" s="105"/>
      <c r="I39" s="105"/>
      <c r="J39" s="105"/>
      <c r="K39" s="105"/>
      <c r="L39" s="105"/>
      <c r="M39" s="105"/>
      <c r="N39" s="105"/>
      <c r="O39" s="105"/>
      <c r="P39" s="105"/>
    </row>
    <row r="40" spans="1:16" ht="63" x14ac:dyDescent="0.25">
      <c r="A40" s="104" t="s">
        <v>377</v>
      </c>
      <c r="B40" s="171" t="s">
        <v>428</v>
      </c>
      <c r="C40" s="271" t="s">
        <v>539</v>
      </c>
      <c r="D40" s="105"/>
      <c r="E40" s="105"/>
      <c r="F40" s="105"/>
      <c r="G40" s="105"/>
      <c r="H40" s="105"/>
      <c r="I40" s="105"/>
      <c r="J40" s="105"/>
      <c r="K40" s="105"/>
      <c r="L40" s="105"/>
      <c r="M40" s="105"/>
      <c r="N40" s="105"/>
      <c r="O40" s="105"/>
      <c r="P40" s="105"/>
    </row>
    <row r="41" spans="1:16" ht="96.75" customHeight="1" x14ac:dyDescent="0.25">
      <c r="A41" s="104" t="s">
        <v>388</v>
      </c>
      <c r="B41" s="171" t="s">
        <v>410</v>
      </c>
      <c r="C41" s="172" t="s">
        <v>432</v>
      </c>
      <c r="D41" s="105"/>
      <c r="E41" s="105"/>
      <c r="F41" s="105"/>
      <c r="G41" s="105"/>
      <c r="H41" s="105"/>
      <c r="I41" s="105"/>
      <c r="J41" s="105"/>
      <c r="K41" s="105"/>
      <c r="L41" s="105"/>
      <c r="M41" s="105"/>
      <c r="N41" s="105"/>
      <c r="O41" s="105"/>
      <c r="P41" s="105"/>
    </row>
    <row r="42" spans="1:16" ht="66" customHeight="1" x14ac:dyDescent="0.25">
      <c r="A42" s="104" t="s">
        <v>378</v>
      </c>
      <c r="B42" s="171" t="s">
        <v>425</v>
      </c>
      <c r="C42" s="101" t="s">
        <v>432</v>
      </c>
      <c r="D42" s="105"/>
      <c r="E42" s="105"/>
      <c r="F42" s="105"/>
      <c r="G42" s="105"/>
      <c r="H42" s="105"/>
      <c r="I42" s="105"/>
      <c r="J42" s="105"/>
      <c r="K42" s="105"/>
      <c r="L42" s="105"/>
      <c r="M42" s="105"/>
      <c r="N42" s="105"/>
      <c r="O42" s="105"/>
      <c r="P42" s="105"/>
    </row>
    <row r="43" spans="1:16" ht="175.5" customHeight="1" x14ac:dyDescent="0.25">
      <c r="A43" s="104" t="s">
        <v>391</v>
      </c>
      <c r="B43" s="171" t="s">
        <v>392</v>
      </c>
      <c r="C43" s="101" t="s">
        <v>432</v>
      </c>
      <c r="D43" s="105"/>
      <c r="E43" s="105"/>
      <c r="F43" s="105"/>
      <c r="G43" s="105"/>
      <c r="H43" s="105"/>
      <c r="I43" s="105"/>
      <c r="J43" s="105"/>
      <c r="K43" s="105"/>
      <c r="L43" s="105"/>
      <c r="M43" s="105"/>
      <c r="N43" s="105"/>
      <c r="O43" s="105"/>
      <c r="P43" s="105"/>
    </row>
    <row r="44" spans="1:16" ht="97.5" customHeight="1" x14ac:dyDescent="0.25">
      <c r="A44" s="104" t="s">
        <v>379</v>
      </c>
      <c r="B44" s="171" t="s">
        <v>416</v>
      </c>
      <c r="C44" s="101" t="s">
        <v>440</v>
      </c>
      <c r="D44" s="105"/>
      <c r="E44" s="105"/>
      <c r="F44" s="105"/>
      <c r="G44" s="105"/>
      <c r="H44" s="105"/>
      <c r="I44" s="105"/>
      <c r="J44" s="105"/>
      <c r="K44" s="105"/>
      <c r="L44" s="105"/>
      <c r="M44" s="105"/>
      <c r="N44" s="105"/>
      <c r="O44" s="105"/>
      <c r="P44" s="105"/>
    </row>
    <row r="45" spans="1:16" ht="80.25" customHeight="1" x14ac:dyDescent="0.25">
      <c r="A45" s="104" t="s">
        <v>411</v>
      </c>
      <c r="B45" s="171" t="s">
        <v>417</v>
      </c>
      <c r="C45" s="101" t="s">
        <v>432</v>
      </c>
      <c r="D45" s="105"/>
      <c r="E45" s="105"/>
      <c r="F45" s="105"/>
      <c r="G45" s="105"/>
      <c r="H45" s="105"/>
      <c r="I45" s="105"/>
      <c r="J45" s="105"/>
      <c r="K45" s="105"/>
      <c r="L45" s="105"/>
      <c r="M45" s="105"/>
      <c r="N45" s="105"/>
      <c r="O45" s="105"/>
      <c r="P45" s="105"/>
    </row>
    <row r="46" spans="1:16" ht="95.25" customHeight="1" x14ac:dyDescent="0.25">
      <c r="A46" s="104" t="s">
        <v>380</v>
      </c>
      <c r="B46" s="171" t="s">
        <v>418</v>
      </c>
      <c r="C46" s="101" t="s">
        <v>440</v>
      </c>
      <c r="D46" s="105"/>
      <c r="E46" s="105"/>
      <c r="F46" s="105"/>
      <c r="G46" s="105"/>
      <c r="H46" s="105"/>
      <c r="I46" s="105"/>
      <c r="J46" s="105"/>
      <c r="K46" s="105"/>
      <c r="L46" s="105"/>
      <c r="M46" s="105"/>
      <c r="N46" s="105"/>
      <c r="O46" s="105"/>
      <c r="P46" s="105"/>
    </row>
    <row r="47" spans="1:16" ht="11.25" customHeight="1" x14ac:dyDescent="0.25">
      <c r="A47" s="312"/>
      <c r="B47" s="313"/>
      <c r="C47" s="314"/>
      <c r="D47" s="105"/>
      <c r="E47" s="105"/>
      <c r="F47" s="105"/>
      <c r="G47" s="105"/>
      <c r="H47" s="105"/>
      <c r="I47" s="105"/>
      <c r="J47" s="105"/>
      <c r="K47" s="105"/>
      <c r="L47" s="105"/>
      <c r="M47" s="105"/>
      <c r="N47" s="105"/>
      <c r="O47" s="105"/>
      <c r="P47" s="105"/>
    </row>
    <row r="48" spans="1:16" ht="49.5" customHeight="1" x14ac:dyDescent="0.25">
      <c r="A48" s="104" t="s">
        <v>412</v>
      </c>
      <c r="B48" s="171" t="s">
        <v>426</v>
      </c>
      <c r="C48" s="270">
        <v>0</v>
      </c>
      <c r="D48" s="105"/>
      <c r="E48" s="105"/>
      <c r="F48" s="105"/>
      <c r="G48" s="105"/>
      <c r="H48" s="105"/>
      <c r="I48" s="105"/>
      <c r="J48" s="105"/>
      <c r="K48" s="105"/>
      <c r="L48" s="105"/>
      <c r="M48" s="105"/>
      <c r="N48" s="105"/>
      <c r="O48" s="105"/>
      <c r="P48" s="105"/>
    </row>
    <row r="49" spans="1:16" ht="47.25" customHeight="1" x14ac:dyDescent="0.25">
      <c r="A49" s="104" t="s">
        <v>381</v>
      </c>
      <c r="B49" s="171" t="s">
        <v>427</v>
      </c>
      <c r="C49" s="270">
        <v>0</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269"/>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7" customFormat="1" ht="18.75" customHeight="1" x14ac:dyDescent="0.2">
      <c r="A1" s="88"/>
      <c r="H1" s="110"/>
      <c r="J1" s="110"/>
      <c r="M1" s="110"/>
      <c r="S1" s="89" t="s">
        <v>67</v>
      </c>
    </row>
    <row r="2" spans="1:28" s="77" customFormat="1" ht="18.75" customHeight="1" x14ac:dyDescent="0.3">
      <c r="A2" s="88"/>
      <c r="H2" s="110"/>
      <c r="J2" s="110"/>
      <c r="M2" s="110"/>
      <c r="S2" s="90" t="s">
        <v>10</v>
      </c>
    </row>
    <row r="3" spans="1:28" s="77" customFormat="1" ht="18.75" x14ac:dyDescent="0.3">
      <c r="H3" s="110"/>
      <c r="J3" s="110"/>
      <c r="M3" s="110"/>
      <c r="S3" s="90" t="str">
        <f>'1. паспорт местоположение'!C3</f>
        <v>от «05» мая 2016 г. №380</v>
      </c>
    </row>
    <row r="4" spans="1:28" s="77"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77" customFormat="1" ht="15.75" x14ac:dyDescent="0.2">
      <c r="A5" s="91"/>
      <c r="H5" s="110"/>
      <c r="J5" s="110"/>
      <c r="M5" s="110"/>
    </row>
    <row r="6" spans="1:28" s="77" customFormat="1" ht="18.75" x14ac:dyDescent="0.2">
      <c r="A6" s="319" t="s">
        <v>9</v>
      </c>
      <c r="B6" s="319"/>
      <c r="C6" s="319"/>
      <c r="D6" s="319"/>
      <c r="E6" s="319"/>
      <c r="F6" s="319"/>
      <c r="G6" s="319"/>
      <c r="H6" s="319"/>
      <c r="I6" s="319"/>
      <c r="J6" s="319"/>
      <c r="K6" s="319"/>
      <c r="L6" s="319"/>
      <c r="M6" s="319"/>
      <c r="N6" s="319"/>
      <c r="O6" s="319"/>
      <c r="P6" s="319"/>
      <c r="Q6" s="319"/>
      <c r="R6" s="319"/>
      <c r="S6" s="319"/>
      <c r="T6" s="76"/>
      <c r="U6" s="76"/>
      <c r="V6" s="76"/>
      <c r="W6" s="76"/>
      <c r="X6" s="76"/>
      <c r="Y6" s="76"/>
      <c r="Z6" s="76"/>
      <c r="AA6" s="76"/>
      <c r="AB6" s="76"/>
    </row>
    <row r="7" spans="1:28" s="77" customFormat="1" ht="18.75" x14ac:dyDescent="0.2">
      <c r="A7" s="319"/>
      <c r="B7" s="319"/>
      <c r="C7" s="319"/>
      <c r="D7" s="319"/>
      <c r="E7" s="319"/>
      <c r="F7" s="319"/>
      <c r="G7" s="319"/>
      <c r="H7" s="319"/>
      <c r="I7" s="319"/>
      <c r="J7" s="319"/>
      <c r="K7" s="319"/>
      <c r="L7" s="319"/>
      <c r="M7" s="319"/>
      <c r="N7" s="319"/>
      <c r="O7" s="319"/>
      <c r="P7" s="319"/>
      <c r="Q7" s="319"/>
      <c r="R7" s="319"/>
      <c r="S7" s="319"/>
      <c r="T7" s="76"/>
      <c r="U7" s="76"/>
      <c r="V7" s="76"/>
      <c r="W7" s="76"/>
      <c r="X7" s="76"/>
      <c r="Y7" s="76"/>
      <c r="Z7" s="76"/>
      <c r="AA7" s="76"/>
      <c r="AB7" s="76"/>
    </row>
    <row r="8" spans="1:28" s="77"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76"/>
      <c r="U8" s="76"/>
      <c r="V8" s="76"/>
      <c r="W8" s="76"/>
      <c r="X8" s="76"/>
      <c r="Y8" s="76"/>
      <c r="Z8" s="76"/>
      <c r="AA8" s="76"/>
      <c r="AB8" s="76"/>
    </row>
    <row r="9" spans="1:28" s="77" customFormat="1" ht="18.75" x14ac:dyDescent="0.2">
      <c r="A9" s="321" t="s">
        <v>8</v>
      </c>
      <c r="B9" s="321"/>
      <c r="C9" s="321"/>
      <c r="D9" s="321"/>
      <c r="E9" s="321"/>
      <c r="F9" s="321"/>
      <c r="G9" s="321"/>
      <c r="H9" s="321"/>
      <c r="I9" s="321"/>
      <c r="J9" s="321"/>
      <c r="K9" s="321"/>
      <c r="L9" s="321"/>
      <c r="M9" s="321"/>
      <c r="N9" s="321"/>
      <c r="O9" s="321"/>
      <c r="P9" s="321"/>
      <c r="Q9" s="321"/>
      <c r="R9" s="321"/>
      <c r="S9" s="321"/>
      <c r="T9" s="76"/>
      <c r="U9" s="76"/>
      <c r="V9" s="76"/>
      <c r="W9" s="76"/>
      <c r="X9" s="76"/>
      <c r="Y9" s="76"/>
      <c r="Z9" s="76"/>
      <c r="AA9" s="76"/>
      <c r="AB9" s="76"/>
    </row>
    <row r="10" spans="1:28" s="77" customFormat="1" ht="18.75" x14ac:dyDescent="0.2">
      <c r="A10" s="319"/>
      <c r="B10" s="319"/>
      <c r="C10" s="319"/>
      <c r="D10" s="319"/>
      <c r="E10" s="319"/>
      <c r="F10" s="319"/>
      <c r="G10" s="319"/>
      <c r="H10" s="319"/>
      <c r="I10" s="319"/>
      <c r="J10" s="319"/>
      <c r="K10" s="319"/>
      <c r="L10" s="319"/>
      <c r="M10" s="319"/>
      <c r="N10" s="319"/>
      <c r="O10" s="319"/>
      <c r="P10" s="319"/>
      <c r="Q10" s="319"/>
      <c r="R10" s="319"/>
      <c r="S10" s="319"/>
      <c r="T10" s="76"/>
      <c r="U10" s="76"/>
      <c r="V10" s="76"/>
      <c r="W10" s="76"/>
      <c r="X10" s="76"/>
      <c r="Y10" s="76"/>
      <c r="Z10" s="76"/>
      <c r="AA10" s="76"/>
      <c r="AB10" s="76"/>
    </row>
    <row r="11" spans="1:28" s="77" customFormat="1" ht="18.75" x14ac:dyDescent="0.2">
      <c r="A11" s="331" t="str">
        <f>'1. паспорт местоположение'!A12:C12</f>
        <v>L_PK3500.07.02</v>
      </c>
      <c r="B11" s="331"/>
      <c r="C11" s="331"/>
      <c r="D11" s="331"/>
      <c r="E11" s="331"/>
      <c r="F11" s="331"/>
      <c r="G11" s="331"/>
      <c r="H11" s="331"/>
      <c r="I11" s="331"/>
      <c r="J11" s="331"/>
      <c r="K11" s="331"/>
      <c r="L11" s="331"/>
      <c r="M11" s="331"/>
      <c r="N11" s="331"/>
      <c r="O11" s="331"/>
      <c r="P11" s="331"/>
      <c r="Q11" s="331"/>
      <c r="R11" s="331"/>
      <c r="S11" s="331"/>
      <c r="T11" s="76"/>
      <c r="U11" s="76"/>
      <c r="V11" s="76"/>
      <c r="W11" s="76"/>
      <c r="X11" s="76"/>
      <c r="Y11" s="76"/>
      <c r="Z11" s="76"/>
      <c r="AA11" s="76"/>
      <c r="AB11" s="76"/>
    </row>
    <row r="12" spans="1:28" s="77"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76"/>
      <c r="U12" s="76"/>
      <c r="V12" s="76"/>
      <c r="W12" s="76"/>
      <c r="X12" s="76"/>
      <c r="Y12" s="76"/>
      <c r="Z12" s="76"/>
      <c r="AA12" s="76"/>
      <c r="AB12" s="76"/>
    </row>
    <row r="13" spans="1:28" s="95"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59"/>
      <c r="U13" s="159"/>
      <c r="V13" s="159"/>
      <c r="W13" s="159"/>
      <c r="X13" s="159"/>
      <c r="Y13" s="159"/>
      <c r="Z13" s="159"/>
      <c r="AA13" s="159"/>
      <c r="AB13" s="159"/>
    </row>
    <row r="14" spans="1:28" s="96" customFormat="1" ht="18" customHeight="1" x14ac:dyDescent="0.2">
      <c r="A14" s="33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31"/>
      <c r="C14" s="331"/>
      <c r="D14" s="331"/>
      <c r="E14" s="331"/>
      <c r="F14" s="331"/>
      <c r="G14" s="331"/>
      <c r="H14" s="331"/>
      <c r="I14" s="331"/>
      <c r="J14" s="331"/>
      <c r="K14" s="331"/>
      <c r="L14" s="331"/>
      <c r="M14" s="331"/>
      <c r="N14" s="331"/>
      <c r="O14" s="331"/>
      <c r="P14" s="331"/>
      <c r="Q14" s="331"/>
      <c r="R14" s="331"/>
      <c r="S14" s="331"/>
      <c r="T14" s="75"/>
      <c r="U14" s="75"/>
      <c r="V14" s="75"/>
      <c r="W14" s="75"/>
      <c r="X14" s="75"/>
      <c r="Y14" s="75"/>
      <c r="Z14" s="75"/>
      <c r="AA14" s="75"/>
      <c r="AB14" s="75"/>
    </row>
    <row r="15" spans="1:28" s="96"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93"/>
      <c r="U15" s="93"/>
      <c r="V15" s="93"/>
      <c r="W15" s="93"/>
      <c r="X15" s="93"/>
      <c r="Y15" s="93"/>
      <c r="Z15" s="93"/>
      <c r="AA15" s="93"/>
      <c r="AB15" s="93"/>
    </row>
    <row r="16" spans="1:28" s="96"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60"/>
      <c r="U16" s="160"/>
      <c r="V16" s="160"/>
      <c r="W16" s="160"/>
      <c r="X16" s="160"/>
      <c r="Y16" s="160"/>
    </row>
    <row r="17" spans="1:28" s="96" customFormat="1" ht="45.75" customHeight="1" x14ac:dyDescent="0.2">
      <c r="A17" s="317" t="s">
        <v>390</v>
      </c>
      <c r="B17" s="317"/>
      <c r="C17" s="317"/>
      <c r="D17" s="317"/>
      <c r="E17" s="317"/>
      <c r="F17" s="317"/>
      <c r="G17" s="317"/>
      <c r="H17" s="317"/>
      <c r="I17" s="317"/>
      <c r="J17" s="317"/>
      <c r="K17" s="317"/>
      <c r="L17" s="317"/>
      <c r="M17" s="317"/>
      <c r="N17" s="317"/>
      <c r="O17" s="317"/>
      <c r="P17" s="317"/>
      <c r="Q17" s="317"/>
      <c r="R17" s="317"/>
      <c r="S17" s="317"/>
      <c r="T17" s="98"/>
      <c r="U17" s="98"/>
      <c r="V17" s="98"/>
      <c r="W17" s="98"/>
      <c r="X17" s="98"/>
      <c r="Y17" s="98"/>
      <c r="Z17" s="98"/>
      <c r="AA17" s="98"/>
      <c r="AB17" s="98"/>
    </row>
    <row r="18" spans="1:28" s="9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60"/>
      <c r="U18" s="160"/>
      <c r="V18" s="160"/>
      <c r="W18" s="160"/>
      <c r="X18" s="160"/>
      <c r="Y18" s="160"/>
    </row>
    <row r="19" spans="1:28" s="96" customFormat="1" ht="30.75" customHeight="1" x14ac:dyDescent="0.2">
      <c r="A19" s="324" t="s">
        <v>5</v>
      </c>
      <c r="B19" s="324" t="s">
        <v>98</v>
      </c>
      <c r="C19" s="328" t="s">
        <v>289</v>
      </c>
      <c r="D19" s="324" t="s">
        <v>288</v>
      </c>
      <c r="E19" s="324" t="s">
        <v>97</v>
      </c>
      <c r="F19" s="324" t="s">
        <v>96</v>
      </c>
      <c r="G19" s="324" t="s">
        <v>284</v>
      </c>
      <c r="H19" s="325" t="s">
        <v>95</v>
      </c>
      <c r="I19" s="324" t="s">
        <v>94</v>
      </c>
      <c r="J19" s="325" t="s">
        <v>93</v>
      </c>
      <c r="K19" s="324" t="s">
        <v>92</v>
      </c>
      <c r="L19" s="324" t="s">
        <v>91</v>
      </c>
      <c r="M19" s="325" t="s">
        <v>90</v>
      </c>
      <c r="N19" s="324" t="s">
        <v>89</v>
      </c>
      <c r="O19" s="324" t="s">
        <v>88</v>
      </c>
      <c r="P19" s="324" t="s">
        <v>87</v>
      </c>
      <c r="Q19" s="324" t="s">
        <v>287</v>
      </c>
      <c r="R19" s="324"/>
      <c r="S19" s="324" t="s">
        <v>384</v>
      </c>
      <c r="T19" s="160"/>
      <c r="U19" s="160"/>
      <c r="V19" s="160"/>
      <c r="W19" s="160"/>
      <c r="X19" s="160"/>
      <c r="Y19" s="160"/>
    </row>
    <row r="20" spans="1:28" s="96" customFormat="1" ht="157.5" x14ac:dyDescent="0.2">
      <c r="A20" s="324"/>
      <c r="B20" s="324"/>
      <c r="C20" s="329"/>
      <c r="D20" s="324"/>
      <c r="E20" s="324"/>
      <c r="F20" s="324"/>
      <c r="G20" s="324"/>
      <c r="H20" s="325"/>
      <c r="I20" s="324"/>
      <c r="J20" s="325"/>
      <c r="K20" s="324"/>
      <c r="L20" s="324"/>
      <c r="M20" s="325"/>
      <c r="N20" s="324"/>
      <c r="O20" s="324"/>
      <c r="P20" s="324"/>
      <c r="Q20" s="174" t="s">
        <v>285</v>
      </c>
      <c r="R20" s="176" t="s">
        <v>286</v>
      </c>
      <c r="S20" s="324"/>
      <c r="T20" s="159"/>
      <c r="U20" s="159"/>
      <c r="V20" s="159"/>
      <c r="W20" s="159"/>
      <c r="X20" s="159"/>
      <c r="Y20" s="159"/>
      <c r="Z20" s="103"/>
      <c r="AA20" s="103"/>
      <c r="AB20" s="103"/>
    </row>
    <row r="21" spans="1:28" s="96" customFormat="1" ht="18.75" x14ac:dyDescent="0.2">
      <c r="A21" s="174">
        <v>1</v>
      </c>
      <c r="B21" s="111">
        <v>2</v>
      </c>
      <c r="C21" s="174">
        <v>3</v>
      </c>
      <c r="D21" s="111">
        <v>4</v>
      </c>
      <c r="E21" s="174">
        <v>5</v>
      </c>
      <c r="F21" s="111">
        <v>6</v>
      </c>
      <c r="G21" s="174">
        <v>7</v>
      </c>
      <c r="H21" s="112">
        <v>8</v>
      </c>
      <c r="I21" s="174">
        <v>9</v>
      </c>
      <c r="J21" s="112">
        <v>10</v>
      </c>
      <c r="K21" s="174">
        <v>11</v>
      </c>
      <c r="L21" s="111">
        <v>12</v>
      </c>
      <c r="M21" s="175">
        <v>13</v>
      </c>
      <c r="N21" s="111">
        <v>14</v>
      </c>
      <c r="O21" s="174">
        <v>15</v>
      </c>
      <c r="P21" s="111">
        <v>16</v>
      </c>
      <c r="Q21" s="174">
        <v>17</v>
      </c>
      <c r="R21" s="111">
        <v>18</v>
      </c>
      <c r="S21" s="174">
        <v>19</v>
      </c>
      <c r="T21" s="159"/>
      <c r="U21" s="159"/>
      <c r="V21" s="159"/>
      <c r="W21" s="159"/>
      <c r="X21" s="159"/>
      <c r="Y21" s="159"/>
      <c r="Z21" s="103"/>
      <c r="AA21" s="103"/>
      <c r="AB21" s="103"/>
    </row>
    <row r="22" spans="1:28" s="163" customFormat="1" ht="18.75" x14ac:dyDescent="0.2">
      <c r="A22" s="167">
        <v>1</v>
      </c>
      <c r="B22" s="164"/>
      <c r="C22" s="164"/>
      <c r="D22" s="164"/>
      <c r="E22" s="165"/>
      <c r="F22" s="165"/>
      <c r="G22" s="165"/>
      <c r="H22" s="166"/>
      <c r="I22" s="164"/>
      <c r="J22" s="166"/>
      <c r="K22" s="164"/>
      <c r="L22" s="164"/>
      <c r="M22" s="179"/>
      <c r="N22" s="179"/>
      <c r="O22" s="179"/>
      <c r="P22" s="179"/>
      <c r="Q22" s="165"/>
      <c r="R22" s="166"/>
      <c r="S22" s="180"/>
      <c r="T22" s="161"/>
      <c r="U22" s="161"/>
      <c r="V22" s="161"/>
      <c r="W22" s="161"/>
      <c r="X22" s="161"/>
      <c r="Y22" s="161"/>
      <c r="Z22" s="162"/>
      <c r="AA22" s="162"/>
      <c r="AB22" s="162"/>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9" t="s">
        <v>67</v>
      </c>
    </row>
    <row r="3" spans="1:20" s="77" customFormat="1" ht="18.75" customHeight="1" x14ac:dyDescent="0.3">
      <c r="A3" s="88"/>
      <c r="T3" s="90" t="s">
        <v>10</v>
      </c>
    </row>
    <row r="4" spans="1:20" s="77" customFormat="1" ht="18.75" customHeight="1" x14ac:dyDescent="0.3">
      <c r="A4" s="88"/>
      <c r="T4" s="90" t="str">
        <f>'1. паспорт местоположение'!C3</f>
        <v>от «05» мая 2016 г. №380</v>
      </c>
    </row>
    <row r="5" spans="1:20" s="77" customFormat="1" ht="18.75" customHeight="1" x14ac:dyDescent="0.3">
      <c r="A5" s="88"/>
      <c r="T5" s="90"/>
    </row>
    <row r="6" spans="1:20" s="77"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77" customFormat="1" x14ac:dyDescent="0.2">
      <c r="A7" s="91"/>
    </row>
    <row r="8" spans="1:20" s="77"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77"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77"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77"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77"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77" customFormat="1" ht="18.75" customHeight="1" x14ac:dyDescent="0.2">
      <c r="A13" s="320" t="str">
        <f>'1. паспорт местоположение'!A12:C12</f>
        <v>L_PK3500.07.02</v>
      </c>
      <c r="B13" s="320"/>
      <c r="C13" s="320"/>
      <c r="D13" s="320"/>
      <c r="E13" s="320"/>
      <c r="F13" s="320"/>
      <c r="G13" s="320"/>
      <c r="H13" s="320"/>
      <c r="I13" s="320"/>
      <c r="J13" s="320"/>
      <c r="K13" s="320"/>
      <c r="L13" s="320"/>
      <c r="M13" s="320"/>
      <c r="N13" s="320"/>
      <c r="O13" s="320"/>
      <c r="P13" s="320"/>
      <c r="Q13" s="320"/>
      <c r="R13" s="320"/>
      <c r="S13" s="320"/>
      <c r="T13" s="320"/>
    </row>
    <row r="14" spans="1:20" s="77"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5"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96" customFormat="1" ht="43.5" customHeight="1" x14ac:dyDescent="0.2">
      <c r="A16"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47"/>
      <c r="C16" s="347"/>
      <c r="D16" s="347"/>
      <c r="E16" s="347"/>
      <c r="F16" s="347"/>
      <c r="G16" s="347"/>
      <c r="H16" s="347"/>
      <c r="I16" s="347"/>
      <c r="J16" s="347"/>
      <c r="K16" s="347"/>
      <c r="L16" s="347"/>
      <c r="M16" s="347"/>
      <c r="N16" s="347"/>
      <c r="O16" s="347"/>
      <c r="P16" s="347"/>
      <c r="Q16" s="347"/>
      <c r="R16" s="347"/>
      <c r="S16" s="347"/>
      <c r="T16" s="347"/>
    </row>
    <row r="17" spans="1:113" s="96"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96"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96" customFormat="1" ht="15" customHeight="1" x14ac:dyDescent="0.2">
      <c r="A19" s="318" t="s">
        <v>395</v>
      </c>
      <c r="B19" s="318"/>
      <c r="C19" s="318"/>
      <c r="D19" s="318"/>
      <c r="E19" s="318"/>
      <c r="F19" s="318"/>
      <c r="G19" s="318"/>
      <c r="H19" s="318"/>
      <c r="I19" s="318"/>
      <c r="J19" s="318"/>
      <c r="K19" s="318"/>
      <c r="L19" s="318"/>
      <c r="M19" s="318"/>
      <c r="N19" s="318"/>
      <c r="O19" s="318"/>
      <c r="P19" s="318"/>
      <c r="Q19" s="318"/>
      <c r="R19" s="318"/>
      <c r="S19" s="318"/>
      <c r="T19" s="318"/>
    </row>
    <row r="20" spans="1:113" s="115"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5</v>
      </c>
      <c r="B21" s="334" t="s">
        <v>219</v>
      </c>
      <c r="C21" s="335"/>
      <c r="D21" s="338" t="s">
        <v>120</v>
      </c>
      <c r="E21" s="334" t="s">
        <v>423</v>
      </c>
      <c r="F21" s="335"/>
      <c r="G21" s="334" t="s">
        <v>238</v>
      </c>
      <c r="H21" s="335"/>
      <c r="I21" s="334" t="s">
        <v>119</v>
      </c>
      <c r="J21" s="335"/>
      <c r="K21" s="338" t="s">
        <v>118</v>
      </c>
      <c r="L21" s="334" t="s">
        <v>117</v>
      </c>
      <c r="M21" s="335"/>
      <c r="N21" s="334" t="s">
        <v>419</v>
      </c>
      <c r="O21" s="335"/>
      <c r="P21" s="338" t="s">
        <v>116</v>
      </c>
      <c r="Q21" s="344" t="s">
        <v>115</v>
      </c>
      <c r="R21" s="345"/>
      <c r="S21" s="344" t="s">
        <v>114</v>
      </c>
      <c r="T21" s="346"/>
    </row>
    <row r="22" spans="1:113" ht="204.75" customHeight="1" x14ac:dyDescent="0.25">
      <c r="A22" s="342"/>
      <c r="B22" s="336"/>
      <c r="C22" s="337"/>
      <c r="D22" s="340"/>
      <c r="E22" s="336"/>
      <c r="F22" s="337"/>
      <c r="G22" s="336"/>
      <c r="H22" s="337"/>
      <c r="I22" s="336"/>
      <c r="J22" s="337"/>
      <c r="K22" s="339"/>
      <c r="L22" s="336"/>
      <c r="M22" s="337"/>
      <c r="N22" s="336"/>
      <c r="O22" s="337"/>
      <c r="P22" s="339"/>
      <c r="Q22" s="79" t="s">
        <v>113</v>
      </c>
      <c r="R22" s="79" t="s">
        <v>394</v>
      </c>
      <c r="S22" s="79" t="s">
        <v>112</v>
      </c>
      <c r="T22" s="79" t="s">
        <v>111</v>
      </c>
    </row>
    <row r="23" spans="1:113" ht="51.75" customHeight="1" x14ac:dyDescent="0.25">
      <c r="A23" s="343"/>
      <c r="B23" s="79" t="s">
        <v>109</v>
      </c>
      <c r="C23" s="79" t="s">
        <v>110</v>
      </c>
      <c r="D23" s="339"/>
      <c r="E23" s="79" t="s">
        <v>109</v>
      </c>
      <c r="F23" s="79" t="s">
        <v>110</v>
      </c>
      <c r="G23" s="79" t="s">
        <v>109</v>
      </c>
      <c r="H23" s="79" t="s">
        <v>110</v>
      </c>
      <c r="I23" s="79" t="s">
        <v>109</v>
      </c>
      <c r="J23" s="79" t="s">
        <v>110</v>
      </c>
      <c r="K23" s="79" t="s">
        <v>109</v>
      </c>
      <c r="L23" s="79" t="s">
        <v>109</v>
      </c>
      <c r="M23" s="79" t="s">
        <v>110</v>
      </c>
      <c r="N23" s="79" t="s">
        <v>109</v>
      </c>
      <c r="O23" s="79" t="s">
        <v>110</v>
      </c>
      <c r="P23" s="116"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5" customFormat="1" x14ac:dyDescent="0.25">
      <c r="A25" s="117">
        <v>1</v>
      </c>
      <c r="B25" s="117"/>
      <c r="C25" s="117"/>
      <c r="D25" s="118"/>
      <c r="E25" s="117"/>
      <c r="F25" s="117"/>
      <c r="G25" s="117"/>
      <c r="H25" s="117"/>
      <c r="I25" s="117"/>
      <c r="J25" s="81"/>
      <c r="K25" s="81"/>
      <c r="L25" s="81"/>
      <c r="M25" s="117"/>
      <c r="N25" s="117"/>
      <c r="O25" s="117"/>
      <c r="P25" s="81"/>
      <c r="Q25" s="81"/>
      <c r="R25" s="117"/>
      <c r="S25" s="81"/>
      <c r="T25" s="117"/>
    </row>
    <row r="26" spans="1:113" s="82" customFormat="1" ht="12.75" x14ac:dyDescent="0.2">
      <c r="B26" s="119"/>
      <c r="C26" s="119"/>
      <c r="K26" s="119"/>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33" t="s">
        <v>429</v>
      </c>
      <c r="C28" s="333"/>
      <c r="D28" s="333"/>
      <c r="E28" s="333"/>
      <c r="F28" s="333"/>
      <c r="G28" s="333"/>
      <c r="H28" s="333"/>
      <c r="I28" s="333"/>
      <c r="J28" s="333"/>
      <c r="K28" s="333"/>
      <c r="L28" s="333"/>
      <c r="M28" s="333"/>
      <c r="N28" s="333"/>
      <c r="O28" s="333"/>
      <c r="P28" s="333"/>
      <c r="Q28" s="333"/>
      <c r="R28" s="333"/>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393</v>
      </c>
      <c r="C30" s="84"/>
      <c r="D30" s="84"/>
      <c r="E30" s="84"/>
      <c r="F30" s="85"/>
      <c r="G30" s="85"/>
      <c r="H30" s="84"/>
      <c r="I30" s="84"/>
      <c r="J30" s="84"/>
      <c r="K30" s="84"/>
      <c r="L30" s="84"/>
      <c r="M30" s="84"/>
      <c r="N30" s="84"/>
      <c r="O30" s="84"/>
      <c r="P30" s="84"/>
      <c r="Q30" s="84"/>
      <c r="R30" s="84"/>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9" t="s">
        <v>67</v>
      </c>
    </row>
    <row r="2" spans="1:27" s="77" customFormat="1" ht="18.75" customHeight="1" x14ac:dyDescent="0.3">
      <c r="E2" s="88"/>
      <c r="AA2" s="90" t="s">
        <v>10</v>
      </c>
    </row>
    <row r="3" spans="1:27" s="77" customFormat="1" ht="18.75" customHeight="1" x14ac:dyDescent="0.3">
      <c r="E3" s="88"/>
      <c r="AA3" s="90" t="str">
        <f>'1. паспорт местоположение'!C3</f>
        <v>от «05» мая 2016 г. №380</v>
      </c>
    </row>
    <row r="4" spans="1:27" s="77" customFormat="1" x14ac:dyDescent="0.2">
      <c r="E4" s="91"/>
    </row>
    <row r="5" spans="1:27" s="77" customFormat="1" x14ac:dyDescent="0.2">
      <c r="A5" s="315" t="s">
        <v>531</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77" customFormat="1" x14ac:dyDescent="0.2">
      <c r="A6" s="107"/>
      <c r="B6" s="107"/>
      <c r="C6" s="107"/>
      <c r="D6" s="107"/>
      <c r="E6" s="107"/>
      <c r="F6" s="107"/>
      <c r="G6" s="107"/>
      <c r="H6" s="107"/>
      <c r="I6" s="107"/>
      <c r="J6" s="107"/>
      <c r="K6" s="107"/>
      <c r="L6" s="107"/>
      <c r="M6" s="107"/>
      <c r="N6" s="107"/>
      <c r="O6" s="107"/>
      <c r="P6" s="107"/>
      <c r="Q6" s="107"/>
      <c r="R6" s="107"/>
      <c r="S6" s="107"/>
      <c r="T6" s="107"/>
    </row>
    <row r="7" spans="1:27" s="77"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77" customFormat="1" ht="18.75" x14ac:dyDescent="0.2">
      <c r="E8" s="108"/>
      <c r="F8" s="108"/>
      <c r="G8" s="108"/>
      <c r="H8" s="108"/>
      <c r="I8" s="108"/>
      <c r="J8" s="108"/>
      <c r="K8" s="108"/>
      <c r="L8" s="108"/>
      <c r="M8" s="108"/>
      <c r="N8" s="108"/>
      <c r="O8" s="108"/>
      <c r="P8" s="108"/>
      <c r="Q8" s="108"/>
      <c r="R8" s="108"/>
      <c r="S8" s="76"/>
      <c r="T8" s="76"/>
      <c r="U8" s="76"/>
      <c r="V8" s="76"/>
      <c r="W8" s="76"/>
    </row>
    <row r="9" spans="1:27" s="77" customFormat="1" ht="18.75" customHeight="1" x14ac:dyDescent="0.2">
      <c r="E9" s="320" t="s">
        <v>438</v>
      </c>
      <c r="F9" s="320"/>
      <c r="G9" s="320"/>
      <c r="H9" s="320"/>
      <c r="I9" s="320"/>
      <c r="J9" s="320"/>
      <c r="K9" s="320"/>
      <c r="L9" s="320"/>
      <c r="M9" s="320"/>
      <c r="N9" s="320"/>
      <c r="O9" s="320"/>
      <c r="P9" s="320"/>
      <c r="Q9" s="320"/>
      <c r="R9" s="320"/>
      <c r="S9" s="320"/>
      <c r="T9" s="320"/>
      <c r="U9" s="320"/>
      <c r="V9" s="320"/>
      <c r="W9" s="320"/>
      <c r="X9" s="320"/>
      <c r="Y9" s="320"/>
    </row>
    <row r="10" spans="1:27" s="77"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77" customFormat="1" ht="18.75" x14ac:dyDescent="0.2">
      <c r="E11" s="108"/>
      <c r="F11" s="108"/>
      <c r="G11" s="108"/>
      <c r="H11" s="108"/>
      <c r="I11" s="108"/>
      <c r="J11" s="108"/>
      <c r="K11" s="108"/>
      <c r="L11" s="108"/>
      <c r="M11" s="108"/>
      <c r="N11" s="108"/>
      <c r="O11" s="108"/>
      <c r="P11" s="108"/>
      <c r="Q11" s="108"/>
      <c r="R11" s="108"/>
      <c r="S11" s="76"/>
      <c r="T11" s="76"/>
      <c r="U11" s="76"/>
      <c r="V11" s="76"/>
      <c r="W11" s="76"/>
    </row>
    <row r="12" spans="1:27" s="77" customFormat="1" ht="18.75" customHeight="1" x14ac:dyDescent="0.2">
      <c r="E12" s="351" t="s">
        <v>501</v>
      </c>
      <c r="F12" s="351"/>
      <c r="G12" s="351"/>
      <c r="H12" s="351"/>
      <c r="I12" s="351"/>
      <c r="J12" s="351"/>
      <c r="K12" s="351"/>
      <c r="L12" s="351"/>
      <c r="M12" s="351"/>
      <c r="N12" s="351"/>
      <c r="O12" s="351"/>
      <c r="P12" s="351"/>
      <c r="Q12" s="351"/>
      <c r="R12" s="351"/>
      <c r="S12" s="351"/>
      <c r="T12" s="351"/>
      <c r="U12" s="351"/>
      <c r="V12" s="351"/>
      <c r="W12" s="351"/>
      <c r="X12" s="351"/>
      <c r="Y12" s="351"/>
    </row>
    <row r="13" spans="1:27" s="77"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49" t="s">
        <v>502</v>
      </c>
      <c r="F15" s="350"/>
      <c r="G15" s="350"/>
      <c r="H15" s="350"/>
      <c r="I15" s="350"/>
      <c r="J15" s="350"/>
      <c r="K15" s="350"/>
      <c r="L15" s="350"/>
      <c r="M15" s="350"/>
      <c r="N15" s="350"/>
      <c r="O15" s="350"/>
      <c r="P15" s="350"/>
      <c r="Q15" s="350"/>
      <c r="R15" s="350"/>
      <c r="S15" s="350"/>
      <c r="T15" s="350"/>
      <c r="U15" s="350"/>
      <c r="V15" s="350"/>
      <c r="W15" s="350"/>
      <c r="X15" s="350"/>
      <c r="Y15" s="350"/>
    </row>
    <row r="16" spans="1:27" s="96"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15" customFormat="1" ht="21" customHeight="1" x14ac:dyDescent="0.25"/>
    <row r="21" spans="1:27" ht="15.75" customHeight="1" x14ac:dyDescent="0.25">
      <c r="A21" s="338" t="s">
        <v>5</v>
      </c>
      <c r="B21" s="334" t="s">
        <v>403</v>
      </c>
      <c r="C21" s="335"/>
      <c r="D21" s="334" t="s">
        <v>405</v>
      </c>
      <c r="E21" s="335"/>
      <c r="F21" s="344" t="s">
        <v>92</v>
      </c>
      <c r="G21" s="346"/>
      <c r="H21" s="346"/>
      <c r="I21" s="345"/>
      <c r="J21" s="338" t="s">
        <v>406</v>
      </c>
      <c r="K21" s="334" t="s">
        <v>407</v>
      </c>
      <c r="L21" s="335"/>
      <c r="M21" s="334" t="s">
        <v>408</v>
      </c>
      <c r="N21" s="335"/>
      <c r="O21" s="334" t="s">
        <v>396</v>
      </c>
      <c r="P21" s="335"/>
      <c r="Q21" s="334" t="s">
        <v>125</v>
      </c>
      <c r="R21" s="335"/>
      <c r="S21" s="338" t="s">
        <v>124</v>
      </c>
      <c r="T21" s="338" t="s">
        <v>409</v>
      </c>
      <c r="U21" s="338" t="s">
        <v>404</v>
      </c>
      <c r="V21" s="334" t="s">
        <v>123</v>
      </c>
      <c r="W21" s="335"/>
      <c r="X21" s="344" t="s">
        <v>115</v>
      </c>
      <c r="Y21" s="346"/>
      <c r="Z21" s="344" t="s">
        <v>114</v>
      </c>
      <c r="AA21" s="346"/>
    </row>
    <row r="22" spans="1:27" ht="216" customHeight="1" x14ac:dyDescent="0.25">
      <c r="A22" s="340"/>
      <c r="B22" s="336"/>
      <c r="C22" s="337"/>
      <c r="D22" s="336"/>
      <c r="E22" s="337"/>
      <c r="F22" s="344" t="s">
        <v>122</v>
      </c>
      <c r="G22" s="345"/>
      <c r="H22" s="344" t="s">
        <v>121</v>
      </c>
      <c r="I22" s="345"/>
      <c r="J22" s="339"/>
      <c r="K22" s="336"/>
      <c r="L22" s="337"/>
      <c r="M22" s="336"/>
      <c r="N22" s="337"/>
      <c r="O22" s="336"/>
      <c r="P22" s="337"/>
      <c r="Q22" s="336"/>
      <c r="R22" s="337"/>
      <c r="S22" s="339"/>
      <c r="T22" s="339"/>
      <c r="U22" s="339"/>
      <c r="V22" s="336"/>
      <c r="W22" s="337"/>
      <c r="X22" s="79" t="s">
        <v>113</v>
      </c>
      <c r="Y22" s="79" t="s">
        <v>394</v>
      </c>
      <c r="Z22" s="79" t="s">
        <v>112</v>
      </c>
      <c r="AA22" s="79" t="s">
        <v>111</v>
      </c>
    </row>
    <row r="23" spans="1:27" ht="60" customHeight="1" x14ac:dyDescent="0.25">
      <c r="A23" s="339"/>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9" t="s">
        <v>109</v>
      </c>
      <c r="AA23" s="79"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9"/>
      <c r="F25" s="79"/>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5"/>
      <c r="AA26" s="85"/>
    </row>
    <row r="27" spans="1:27" s="82" customFormat="1" ht="12.75" x14ac:dyDescent="0.2">
      <c r="A27" s="119"/>
      <c r="B27" s="119"/>
      <c r="C27" s="119"/>
      <c r="E27" s="119"/>
      <c r="X27" s="129"/>
      <c r="Y27" s="129"/>
      <c r="Z27" s="129"/>
      <c r="AA27" s="129"/>
    </row>
    <row r="28" spans="1:27" s="82" customFormat="1" ht="12.75" x14ac:dyDescent="0.2">
      <c r="A28" s="119"/>
      <c r="B28" s="119"/>
      <c r="C28" s="1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2" zoomScaleSheetLayoutView="100" workbookViewId="0">
      <selection activeCell="C25" sqref="C25"/>
    </sheetView>
  </sheetViews>
  <sheetFormatPr defaultRowHeight="15" x14ac:dyDescent="0.25"/>
  <cols>
    <col min="1" max="1" width="6.140625" style="106" customWidth="1"/>
    <col min="2" max="2" width="53.5703125" style="106" customWidth="1"/>
    <col min="3" max="3" width="98.28515625" style="215"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7" customFormat="1" ht="18.75" customHeight="1" x14ac:dyDescent="0.2">
      <c r="A1" s="88"/>
      <c r="C1" s="209" t="s">
        <v>67</v>
      </c>
    </row>
    <row r="2" spans="1:29" s="77" customFormat="1" ht="18.75" customHeight="1" x14ac:dyDescent="0.3">
      <c r="A2" s="88"/>
      <c r="C2" s="210" t="s">
        <v>10</v>
      </c>
    </row>
    <row r="3" spans="1:29" s="77" customFormat="1" ht="18.75" x14ac:dyDescent="0.3">
      <c r="A3" s="91"/>
      <c r="C3" s="210" t="str">
        <f>'1. паспорт местоположение'!C3</f>
        <v>от «05» мая 2016 г. №380</v>
      </c>
    </row>
    <row r="4" spans="1:29" s="77" customFormat="1" ht="18.75" x14ac:dyDescent="0.3">
      <c r="A4" s="91"/>
      <c r="C4" s="210"/>
    </row>
    <row r="5" spans="1:29" s="77" customFormat="1" ht="15.75" x14ac:dyDescent="0.2">
      <c r="A5" s="315" t="str">
        <f>'1. паспорт местоположение'!A5:C5</f>
        <v>Год раскрытия информации: 2023 год</v>
      </c>
      <c r="B5" s="315"/>
      <c r="C5" s="3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7" customFormat="1" ht="18.75" x14ac:dyDescent="0.3">
      <c r="A6" s="91"/>
      <c r="C6" s="211"/>
      <c r="G6" s="90"/>
    </row>
    <row r="7" spans="1:29" s="77" customFormat="1" ht="18.75" x14ac:dyDescent="0.2">
      <c r="A7" s="319" t="s">
        <v>9</v>
      </c>
      <c r="B7" s="319"/>
      <c r="C7" s="319"/>
      <c r="D7" s="76"/>
      <c r="E7" s="76"/>
      <c r="F7" s="76"/>
      <c r="G7" s="76"/>
      <c r="H7" s="76"/>
      <c r="I7" s="76"/>
      <c r="J7" s="76"/>
      <c r="K7" s="76"/>
      <c r="L7" s="76"/>
      <c r="M7" s="76"/>
      <c r="N7" s="76"/>
      <c r="O7" s="76"/>
      <c r="P7" s="76"/>
      <c r="Q7" s="76"/>
      <c r="R7" s="76"/>
      <c r="S7" s="76"/>
      <c r="T7" s="76"/>
      <c r="U7" s="76"/>
    </row>
    <row r="8" spans="1:29" s="77" customFormat="1" ht="18.75" x14ac:dyDescent="0.2">
      <c r="A8" s="319"/>
      <c r="B8" s="319"/>
      <c r="C8" s="319"/>
      <c r="D8" s="108"/>
      <c r="E8" s="108"/>
      <c r="F8" s="108"/>
      <c r="G8" s="108"/>
      <c r="H8" s="76"/>
      <c r="I8" s="76"/>
      <c r="J8" s="76"/>
      <c r="K8" s="76"/>
      <c r="L8" s="76"/>
      <c r="M8" s="76"/>
      <c r="N8" s="76"/>
      <c r="O8" s="76"/>
      <c r="P8" s="76"/>
      <c r="Q8" s="76"/>
      <c r="R8" s="76"/>
      <c r="S8" s="76"/>
      <c r="T8" s="76"/>
      <c r="U8" s="76"/>
    </row>
    <row r="9" spans="1:29" s="77" customFormat="1" ht="18.75" x14ac:dyDescent="0.2">
      <c r="A9" s="320" t="str">
        <f>'1. паспорт местоположение'!A9:C9</f>
        <v>АО Россети Тюмень</v>
      </c>
      <c r="B9" s="320"/>
      <c r="C9" s="320"/>
      <c r="D9" s="75"/>
      <c r="E9" s="75"/>
      <c r="F9" s="75"/>
      <c r="G9" s="75"/>
      <c r="H9" s="76"/>
      <c r="I9" s="76"/>
      <c r="J9" s="76"/>
      <c r="K9" s="76"/>
      <c r="L9" s="76"/>
      <c r="M9" s="76"/>
      <c r="N9" s="76"/>
      <c r="O9" s="76"/>
      <c r="P9" s="76"/>
      <c r="Q9" s="76"/>
      <c r="R9" s="76"/>
      <c r="S9" s="76"/>
      <c r="T9" s="76"/>
      <c r="U9" s="76"/>
    </row>
    <row r="10" spans="1:29" s="77" customFormat="1" ht="18.75" x14ac:dyDescent="0.2">
      <c r="A10" s="321" t="s">
        <v>8</v>
      </c>
      <c r="B10" s="321"/>
      <c r="C10" s="321"/>
      <c r="D10" s="93"/>
      <c r="E10" s="93"/>
      <c r="F10" s="93"/>
      <c r="G10" s="93"/>
      <c r="H10" s="76"/>
      <c r="I10" s="76"/>
      <c r="J10" s="76"/>
      <c r="K10" s="76"/>
      <c r="L10" s="76"/>
      <c r="M10" s="76"/>
      <c r="N10" s="76"/>
      <c r="O10" s="76"/>
      <c r="P10" s="76"/>
      <c r="Q10" s="76"/>
      <c r="R10" s="76"/>
      <c r="S10" s="76"/>
      <c r="T10" s="76"/>
      <c r="U10" s="76"/>
    </row>
    <row r="11" spans="1:29" s="77" customFormat="1" ht="18.75" x14ac:dyDescent="0.2">
      <c r="A11" s="319"/>
      <c r="B11" s="319"/>
      <c r="C11" s="319"/>
      <c r="D11" s="108"/>
      <c r="E11" s="108"/>
      <c r="F11" s="108"/>
      <c r="G11" s="108"/>
      <c r="H11" s="76"/>
      <c r="I11" s="76"/>
      <c r="J11" s="76"/>
      <c r="K11" s="76"/>
      <c r="L11" s="76"/>
      <c r="M11" s="76"/>
      <c r="N11" s="76"/>
      <c r="O11" s="76"/>
      <c r="P11" s="76"/>
      <c r="Q11" s="76"/>
      <c r="R11" s="76"/>
      <c r="S11" s="76"/>
      <c r="T11" s="76"/>
      <c r="U11" s="76"/>
    </row>
    <row r="12" spans="1:29" s="77" customFormat="1" ht="18.75" x14ac:dyDescent="0.2">
      <c r="A12" s="320" t="str">
        <f>'1. паспорт местоположение'!A12:C12</f>
        <v>L_PK3500.07.02</v>
      </c>
      <c r="B12" s="320"/>
      <c r="C12" s="320"/>
      <c r="D12" s="75"/>
      <c r="E12" s="75"/>
      <c r="F12" s="75"/>
      <c r="G12" s="75"/>
      <c r="H12" s="76"/>
      <c r="I12" s="76"/>
      <c r="J12" s="76"/>
      <c r="K12" s="76"/>
      <c r="L12" s="76"/>
      <c r="M12" s="76"/>
      <c r="N12" s="76"/>
      <c r="O12" s="76"/>
      <c r="P12" s="76"/>
      <c r="Q12" s="76"/>
      <c r="R12" s="76"/>
      <c r="S12" s="76"/>
      <c r="T12" s="76"/>
      <c r="U12" s="76"/>
    </row>
    <row r="13" spans="1:29" s="77" customFormat="1" ht="18.75" x14ac:dyDescent="0.2">
      <c r="A13" s="321" t="s">
        <v>7</v>
      </c>
      <c r="B13" s="321"/>
      <c r="C13" s="321"/>
      <c r="D13" s="93"/>
      <c r="E13" s="93"/>
      <c r="F13" s="93"/>
      <c r="G13" s="93"/>
      <c r="H13" s="76"/>
      <c r="I13" s="76"/>
      <c r="J13" s="76"/>
      <c r="K13" s="76"/>
      <c r="L13" s="76"/>
      <c r="M13" s="76"/>
      <c r="N13" s="76"/>
      <c r="O13" s="76"/>
      <c r="P13" s="76"/>
      <c r="Q13" s="76"/>
      <c r="R13" s="76"/>
      <c r="S13" s="76"/>
      <c r="T13" s="76"/>
      <c r="U13" s="76"/>
    </row>
    <row r="14" spans="1:29" s="95" customFormat="1" ht="15.75" customHeight="1" x14ac:dyDescent="0.2">
      <c r="A14" s="332"/>
      <c r="B14" s="332"/>
      <c r="C14" s="332"/>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7"/>
      <c r="C15" s="347"/>
      <c r="D15" s="75"/>
      <c r="E15" s="75"/>
      <c r="F15" s="75"/>
      <c r="G15" s="75"/>
      <c r="H15" s="75"/>
      <c r="I15" s="75"/>
      <c r="J15" s="75"/>
      <c r="K15" s="75"/>
      <c r="L15" s="75"/>
      <c r="M15" s="75"/>
      <c r="N15" s="75"/>
      <c r="O15" s="75"/>
      <c r="P15" s="75"/>
      <c r="Q15" s="75"/>
      <c r="R15" s="75"/>
      <c r="S15" s="75"/>
      <c r="T15" s="75"/>
      <c r="U15" s="75"/>
    </row>
    <row r="16" spans="1:29" s="96" customFormat="1" ht="15" customHeight="1" x14ac:dyDescent="0.2">
      <c r="A16" s="321" t="s">
        <v>6</v>
      </c>
      <c r="B16" s="321"/>
      <c r="C16" s="321"/>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26"/>
      <c r="B17" s="326"/>
      <c r="C17" s="326"/>
      <c r="D17" s="97"/>
      <c r="E17" s="97"/>
      <c r="F17" s="97"/>
      <c r="G17" s="97"/>
      <c r="H17" s="97"/>
      <c r="I17" s="97"/>
      <c r="J17" s="97"/>
      <c r="K17" s="97"/>
      <c r="L17" s="97"/>
      <c r="M17" s="97"/>
      <c r="N17" s="97"/>
      <c r="O17" s="97"/>
      <c r="P17" s="97"/>
      <c r="Q17" s="97"/>
      <c r="R17" s="97"/>
    </row>
    <row r="18" spans="1:21" s="96" customFormat="1" ht="27.75" customHeight="1" x14ac:dyDescent="0.2">
      <c r="A18" s="317" t="s">
        <v>389</v>
      </c>
      <c r="B18" s="317"/>
      <c r="C18" s="317"/>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08"/>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3" t="s">
        <v>401</v>
      </c>
      <c r="C22" s="206" t="s">
        <v>499</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0" t="s">
        <v>60</v>
      </c>
      <c r="C23" s="207" t="s">
        <v>500</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0" t="s">
        <v>421</v>
      </c>
      <c r="C24" s="271" t="s">
        <v>502</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0" t="s">
        <v>422</v>
      </c>
      <c r="C25" s="272" t="s">
        <v>577</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0" t="s">
        <v>226</v>
      </c>
      <c r="C26" s="272" t="s">
        <v>538</v>
      </c>
      <c r="D26" s="105"/>
      <c r="E26" s="105"/>
      <c r="F26" s="105"/>
      <c r="G26" s="105"/>
      <c r="H26" s="105"/>
      <c r="I26" s="105"/>
      <c r="J26" s="105"/>
      <c r="K26" s="105"/>
      <c r="L26" s="105"/>
      <c r="M26" s="105"/>
      <c r="N26" s="105"/>
      <c r="O26" s="105"/>
      <c r="P26" s="105"/>
      <c r="Q26" s="105"/>
      <c r="R26" s="105"/>
      <c r="S26" s="105"/>
      <c r="T26" s="105"/>
      <c r="U26" s="105"/>
    </row>
    <row r="27" spans="1:21" ht="141.75" x14ac:dyDescent="0.25">
      <c r="A27" s="104" t="s">
        <v>58</v>
      </c>
      <c r="B27" s="170" t="s">
        <v>402</v>
      </c>
      <c r="C27" s="212" t="s">
        <v>578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0" t="s">
        <v>57</v>
      </c>
      <c r="C28" s="206" t="s">
        <v>440</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1" t="s">
        <v>55</v>
      </c>
      <c r="C29" s="213" t="s">
        <v>440</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1" t="s">
        <v>53</v>
      </c>
      <c r="C30" s="101" t="s">
        <v>572</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4"/>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4"/>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4"/>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4"/>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4"/>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4"/>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4"/>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4"/>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4"/>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4"/>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4"/>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4"/>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4"/>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4"/>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4"/>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4"/>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4"/>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4"/>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4"/>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4"/>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4"/>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4"/>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4"/>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4"/>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4"/>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4"/>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4"/>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4"/>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4"/>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4"/>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4"/>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4"/>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4"/>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4"/>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4"/>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4"/>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4"/>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4"/>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4"/>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4"/>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4"/>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4"/>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4"/>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4"/>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4"/>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4"/>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4"/>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4"/>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4"/>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4"/>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4"/>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4"/>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4"/>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4"/>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4"/>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4"/>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4"/>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4"/>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4"/>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4"/>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4"/>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4"/>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4"/>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4"/>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4"/>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4"/>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4"/>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4"/>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4"/>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4"/>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4"/>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4"/>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4"/>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4"/>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4"/>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4"/>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4"/>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4"/>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4"/>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4"/>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4"/>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4"/>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4"/>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4"/>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4"/>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4"/>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4"/>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4"/>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4"/>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4"/>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4"/>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4"/>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4"/>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4"/>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4"/>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4"/>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4"/>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4"/>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4"/>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4"/>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4"/>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4"/>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4"/>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4"/>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4"/>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4"/>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4"/>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4"/>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4"/>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4"/>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4"/>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4"/>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4"/>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4"/>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4"/>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4"/>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4"/>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4"/>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4"/>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4"/>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4"/>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4"/>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4"/>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4"/>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4"/>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4"/>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4"/>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4"/>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4"/>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4"/>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4"/>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4"/>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4"/>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4"/>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4"/>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4"/>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4"/>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4"/>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4"/>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4"/>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4"/>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4"/>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4"/>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4"/>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4"/>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4"/>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4"/>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4"/>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4"/>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4"/>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4"/>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4"/>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4"/>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4"/>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4"/>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4"/>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4"/>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4"/>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4"/>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4"/>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4"/>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4"/>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4"/>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4"/>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4"/>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4"/>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4"/>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4"/>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4"/>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4"/>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4"/>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4"/>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4"/>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4"/>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4"/>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4"/>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4"/>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4"/>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4"/>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4"/>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4"/>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4"/>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4"/>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4"/>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4"/>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4"/>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4"/>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4"/>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4"/>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4"/>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4"/>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4"/>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4"/>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4"/>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4"/>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4"/>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4"/>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4"/>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4"/>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4"/>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4"/>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4"/>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4"/>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4"/>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4"/>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4"/>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4"/>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4"/>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4"/>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4"/>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4"/>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4"/>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4"/>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4"/>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4"/>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4"/>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4"/>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4"/>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4"/>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4"/>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4"/>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4"/>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4"/>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4"/>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4"/>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4"/>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4"/>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4"/>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4"/>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4"/>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4"/>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4"/>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4"/>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4"/>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4"/>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4"/>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4"/>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4"/>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4"/>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4"/>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4"/>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4"/>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4"/>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4"/>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4"/>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4"/>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4"/>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4"/>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4"/>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4"/>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4"/>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4"/>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4"/>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4"/>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4"/>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4"/>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4"/>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4"/>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4"/>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4"/>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4"/>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4"/>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4"/>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4"/>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4"/>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4"/>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4"/>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4"/>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4"/>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4"/>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4"/>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4"/>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4"/>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4"/>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4"/>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4"/>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4"/>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4"/>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4"/>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4"/>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4"/>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4"/>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4"/>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4"/>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4"/>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4"/>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4"/>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4"/>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4"/>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4"/>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4"/>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4"/>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4"/>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4"/>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4"/>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4"/>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4"/>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4"/>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4"/>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4"/>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4"/>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4"/>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4"/>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4"/>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4"/>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4"/>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4"/>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4"/>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4"/>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4"/>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4"/>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4"/>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4"/>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4"/>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4"/>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4"/>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4"/>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4"/>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4"/>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4"/>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4"/>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4"/>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4"/>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4"/>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4"/>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4"/>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4"/>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4"/>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4"/>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4"/>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4"/>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4"/>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4"/>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4"/>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4"/>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4"/>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4"/>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4"/>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4"/>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4"/>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4"/>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4"/>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4"/>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4"/>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4"/>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4"/>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4"/>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4"/>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4"/>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4"/>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4"/>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4"/>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76"/>
      <c r="AB6" s="7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76"/>
      <c r="AB7" s="76"/>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75"/>
      <c r="AB8" s="75"/>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93"/>
      <c r="AB9" s="93"/>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76"/>
      <c r="AB10" s="76"/>
    </row>
    <row r="11" spans="1:28" x14ac:dyDescent="0.25">
      <c r="A11" s="320" t="str">
        <f>'1. паспорт местоположение'!A12:C12</f>
        <v>L_PK3500.07.02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75"/>
      <c r="AB11" s="75"/>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93"/>
      <c r="AB12" s="9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32"/>
      <c r="AB13" s="132"/>
    </row>
    <row r="14" spans="1:28" x14ac:dyDescent="0.25">
      <c r="A14" s="32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75"/>
      <c r="AB14" s="75"/>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93"/>
      <c r="AB15" s="9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3"/>
      <c r="AB16" s="13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3"/>
      <c r="AB17" s="13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3"/>
      <c r="AB18" s="13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3"/>
      <c r="AB19" s="13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3"/>
      <c r="AB20" s="13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3"/>
      <c r="AB21" s="133"/>
    </row>
    <row r="22" spans="1:28" x14ac:dyDescent="0.25">
      <c r="A22" s="353" t="s">
        <v>420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4"/>
      <c r="AB22" s="134"/>
    </row>
    <row r="23" spans="1:28" ht="32.25" customHeight="1" x14ac:dyDescent="0.25">
      <c r="A23" s="355" t="s">
        <v>282</v>
      </c>
      <c r="B23" s="356"/>
      <c r="C23" s="356"/>
      <c r="D23" s="356"/>
      <c r="E23" s="356"/>
      <c r="F23" s="356"/>
      <c r="G23" s="356"/>
      <c r="H23" s="356"/>
      <c r="I23" s="356"/>
      <c r="J23" s="356"/>
      <c r="K23" s="356"/>
      <c r="L23" s="357"/>
      <c r="M23" s="354" t="s">
        <v>283</v>
      </c>
      <c r="N23" s="354"/>
      <c r="O23" s="354"/>
      <c r="P23" s="354"/>
      <c r="Q23" s="354"/>
      <c r="R23" s="354"/>
      <c r="S23" s="354"/>
      <c r="T23" s="354"/>
      <c r="U23" s="354"/>
      <c r="V23" s="354"/>
      <c r="W23" s="354"/>
      <c r="X23" s="354"/>
      <c r="Y23" s="354"/>
      <c r="Z23" s="354"/>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431</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66" t="s">
        <v>9</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1"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6"/>
      <c r="B11" s="366"/>
      <c r="C11" s="366"/>
      <c r="D11" s="366"/>
      <c r="E11" s="366"/>
      <c r="F11" s="366"/>
      <c r="G11" s="366"/>
      <c r="H11" s="366"/>
      <c r="I11" s="366"/>
      <c r="J11" s="366"/>
      <c r="K11" s="366"/>
      <c r="L11" s="366"/>
      <c r="M11" s="366"/>
      <c r="N11" s="366"/>
      <c r="O11" s="366"/>
      <c r="P11" s="12"/>
      <c r="Q11" s="12"/>
      <c r="R11" s="12"/>
      <c r="S11" s="12"/>
      <c r="T11" s="12"/>
      <c r="U11" s="12"/>
      <c r="V11" s="12"/>
      <c r="W11" s="12"/>
      <c r="X11" s="12"/>
      <c r="Y11" s="12"/>
      <c r="Z11" s="12"/>
    </row>
    <row r="12" spans="1:28" s="11" customFormat="1" ht="18.75" x14ac:dyDescent="0.2">
      <c r="A12" s="359" t="str">
        <f>'1. паспорт местоположение'!A12:C12</f>
        <v>L_PK3500.07.02</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12" x14ac:dyDescent="0.2">
      <c r="A15" s="35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58" t="s">
        <v>398</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62" t="s">
        <v>5</v>
      </c>
      <c r="B19" s="362" t="s">
        <v>86</v>
      </c>
      <c r="C19" s="362" t="s">
        <v>85</v>
      </c>
      <c r="D19" s="362" t="s">
        <v>74</v>
      </c>
      <c r="E19" s="363" t="s">
        <v>84</v>
      </c>
      <c r="F19" s="364"/>
      <c r="G19" s="364"/>
      <c r="H19" s="364"/>
      <c r="I19" s="365"/>
      <c r="J19" s="362" t="s">
        <v>83</v>
      </c>
      <c r="K19" s="362"/>
      <c r="L19" s="362"/>
      <c r="M19" s="362"/>
      <c r="N19" s="362"/>
      <c r="O19" s="362"/>
      <c r="P19" s="3"/>
      <c r="Q19" s="3"/>
      <c r="R19" s="3"/>
      <c r="S19" s="3"/>
      <c r="T19" s="3"/>
      <c r="U19" s="3"/>
      <c r="V19" s="3"/>
      <c r="W19" s="3"/>
    </row>
    <row r="20" spans="1:26" s="2" customFormat="1" ht="51" customHeight="1" x14ac:dyDescent="0.2">
      <c r="A20" s="362"/>
      <c r="B20" s="362"/>
      <c r="C20" s="362"/>
      <c r="D20" s="36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8"/>
    <col min="4" max="12" width="0" style="168" hidden="1" customWidth="1"/>
    <col min="13" max="13" width="0" style="169" hidden="1" customWidth="1"/>
    <col min="14" max="36" width="0" style="168" hidden="1" customWidth="1"/>
    <col min="37" max="16384" width="9.140625" style="168"/>
  </cols>
  <sheetData>
    <row r="1" spans="1:44" s="11" customFormat="1" ht="18.75" customHeight="1" x14ac:dyDescent="0.2">
      <c r="A1" s="15"/>
      <c r="I1" s="222"/>
      <c r="J1" s="222"/>
      <c r="K1" s="25" t="s">
        <v>67</v>
      </c>
      <c r="AR1" s="25" t="s">
        <v>67</v>
      </c>
    </row>
    <row r="2" spans="1:44" s="11" customFormat="1" ht="18.75" customHeight="1" x14ac:dyDescent="0.3">
      <c r="A2" s="15"/>
      <c r="I2" s="222"/>
      <c r="J2" s="222"/>
      <c r="K2" s="13" t="s">
        <v>10</v>
      </c>
      <c r="AR2" s="13" t="s">
        <v>10</v>
      </c>
    </row>
    <row r="3" spans="1:44" s="11" customFormat="1" ht="18.75" x14ac:dyDescent="0.3">
      <c r="A3" s="14"/>
      <c r="I3" s="222"/>
      <c r="J3" s="222"/>
      <c r="K3" s="13" t="s">
        <v>504</v>
      </c>
      <c r="AR3" s="13" t="s">
        <v>505</v>
      </c>
    </row>
    <row r="4" spans="1:44" s="11" customFormat="1" ht="18.75" x14ac:dyDescent="0.3">
      <c r="A4" s="14"/>
      <c r="I4" s="222"/>
      <c r="J4" s="222"/>
      <c r="K4" s="13"/>
    </row>
    <row r="5" spans="1:44" s="11" customFormat="1" ht="18.75" customHeigh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44" s="11" customFormat="1" ht="18.75" x14ac:dyDescent="0.3">
      <c r="A6" s="223"/>
      <c r="B6" s="15"/>
      <c r="C6" s="15"/>
      <c r="D6" s="15"/>
      <c r="E6" s="15"/>
      <c r="F6" s="15"/>
      <c r="G6" s="15"/>
      <c r="H6" s="15"/>
      <c r="I6" s="224"/>
      <c r="J6" s="22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11"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7" t="s">
        <v>439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1" customFormat="1" ht="18.75" customHeight="1" x14ac:dyDescent="0.2">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1"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7" t="str">
        <f>'1. паспорт местоположение'!A12:C12</f>
        <v>L_PK3500.07.02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1" customFormat="1" ht="18.75" customHeight="1" x14ac:dyDescent="0.2">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4" s="2" customFormat="1" ht="45.75" customHeight="1" x14ac:dyDescent="0.2">
      <c r="A15" s="43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 customFormat="1" ht="15" customHeight="1" x14ac:dyDescent="0.2">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2"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row>
    <row r="18" spans="1:45" s="2" customFormat="1" ht="15" customHeight="1" x14ac:dyDescent="0.2">
      <c r="A18" s="439" t="s">
        <v>506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s="231" customFormat="1" ht="18.75" x14ac:dyDescent="0.25">
      <c r="AO19" s="232"/>
      <c r="AP19" s="232"/>
      <c r="AQ19" s="232"/>
      <c r="AR19" s="25"/>
    </row>
    <row r="20" spans="1:45" s="231" customFormat="1" ht="18.75" x14ac:dyDescent="0.3">
      <c r="AO20" s="232"/>
      <c r="AP20" s="232"/>
      <c r="AQ20" s="232"/>
      <c r="AR20" s="13"/>
    </row>
    <row r="21" spans="1:45" s="231" customFormat="1" ht="20.25" customHeight="1" x14ac:dyDescent="0.3">
      <c r="AO21" s="232"/>
      <c r="AP21" s="232"/>
      <c r="AQ21" s="232"/>
      <c r="AR21" s="13"/>
    </row>
    <row r="22" spans="1:45" s="2"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5" s="231"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s="231" customFormat="1" ht="14.25" customHeight="1" thickBot="1" x14ac:dyDescent="0.3">
      <c r="A24" s="434" t="s">
        <v>272</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0</v>
      </c>
      <c r="AL24" s="434"/>
      <c r="AM24" s="234"/>
      <c r="AN24" s="234"/>
      <c r="AO24" s="235"/>
      <c r="AP24" s="235"/>
      <c r="AQ24" s="235"/>
      <c r="AR24" s="235"/>
      <c r="AS24" s="236"/>
    </row>
    <row r="25" spans="1:45" s="231" customFormat="1" ht="12.75" customHeight="1" x14ac:dyDescent="0.25">
      <c r="A25" s="414" t="s">
        <v>507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37"/>
      <c r="AN25" s="435" t="s">
        <v>271</v>
      </c>
      <c r="AO25" s="435"/>
      <c r="AP25" s="435"/>
      <c r="AQ25" s="433"/>
      <c r="AR25" s="433"/>
      <c r="AS25" s="236"/>
    </row>
    <row r="26" spans="1:45" s="231" customFormat="1" ht="17.25" customHeight="1" x14ac:dyDescent="0.25">
      <c r="A26" s="385" t="s">
        <v>270</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37"/>
      <c r="AN26" s="423" t="s">
        <v>269</v>
      </c>
      <c r="AO26" s="424"/>
      <c r="AP26" s="425"/>
      <c r="AQ26" s="421"/>
      <c r="AR26" s="426"/>
      <c r="AS26" s="236"/>
    </row>
    <row r="27" spans="1:45" s="231" customFormat="1" ht="17.25" customHeight="1" x14ac:dyDescent="0.25">
      <c r="A27" s="385" t="s">
        <v>268</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37"/>
      <c r="AN27" s="423" t="s">
        <v>267</v>
      </c>
      <c r="AO27" s="424"/>
      <c r="AP27" s="425"/>
      <c r="AQ27" s="421"/>
      <c r="AR27" s="426"/>
      <c r="AS27" s="236"/>
    </row>
    <row r="28" spans="1:45" s="231" customFormat="1" ht="27.75" customHeight="1" thickBot="1" x14ac:dyDescent="0.3">
      <c r="A28" s="427" t="s">
        <v>266</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3"/>
      <c r="AL28" s="403"/>
      <c r="AM28" s="237"/>
      <c r="AN28" s="430" t="s">
        <v>508</v>
      </c>
      <c r="AO28" s="431"/>
      <c r="AP28" s="432"/>
      <c r="AQ28" s="421"/>
      <c r="AR28" s="426"/>
      <c r="AS28" s="236"/>
    </row>
    <row r="29" spans="1:45" s="231" customFormat="1" ht="17.25" customHeight="1" x14ac:dyDescent="0.25">
      <c r="A29" s="416" t="s">
        <v>474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37"/>
      <c r="AN29" s="419"/>
      <c r="AO29" s="420"/>
      <c r="AP29" s="420"/>
      <c r="AQ29" s="421"/>
      <c r="AR29" s="422"/>
      <c r="AS29" s="236"/>
    </row>
    <row r="30" spans="1:45" s="231" customFormat="1" ht="17.25" customHeight="1" x14ac:dyDescent="0.25">
      <c r="A30" s="385" t="s">
        <v>509</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37"/>
      <c r="AS30" s="236"/>
    </row>
    <row r="31" spans="1:45" s="231" customFormat="1" ht="17.25" customHeight="1" x14ac:dyDescent="0.25">
      <c r="A31" s="385" t="s">
        <v>475</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37"/>
      <c r="AN31" s="237"/>
      <c r="AO31" s="238"/>
      <c r="AP31" s="238"/>
      <c r="AQ31" s="238"/>
      <c r="AR31" s="238"/>
      <c r="AS31" s="236"/>
    </row>
    <row r="32" spans="1:45" s="231" customFormat="1" ht="17.25" customHeight="1" x14ac:dyDescent="0.25">
      <c r="A32" s="385" t="s">
        <v>476</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37"/>
      <c r="AN32" s="237"/>
      <c r="AO32" s="237"/>
      <c r="AP32" s="237"/>
      <c r="AQ32" s="237"/>
      <c r="AR32" s="237"/>
      <c r="AS32" s="236"/>
    </row>
    <row r="33" spans="1:45" s="231" customFormat="1" ht="17.25" customHeight="1" x14ac:dyDescent="0.25">
      <c r="A33" s="385" t="s">
        <v>477</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37"/>
      <c r="AN33" s="237"/>
      <c r="AO33" s="237"/>
      <c r="AP33" s="237"/>
      <c r="AQ33" s="237"/>
      <c r="AR33" s="237"/>
      <c r="AS33" s="236"/>
    </row>
    <row r="34" spans="1:45" s="231" customFormat="1" ht="17.25" customHeight="1" x14ac:dyDescent="0.25">
      <c r="A34" s="385" t="s">
        <v>478</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37"/>
      <c r="AN34" s="237"/>
      <c r="AO34" s="237"/>
      <c r="AP34" s="237"/>
      <c r="AQ34" s="237"/>
      <c r="AR34" s="237"/>
      <c r="AS34" s="236"/>
    </row>
    <row r="35" spans="1:45" s="231" customFormat="1"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37"/>
      <c r="AN35" s="237"/>
      <c r="AO35" s="237"/>
      <c r="AP35" s="237"/>
      <c r="AQ35" s="237"/>
      <c r="AR35" s="237"/>
      <c r="AS35" s="236"/>
    </row>
    <row r="36" spans="1:45" s="231" customFormat="1" ht="17.25" customHeight="1" thickBot="1" x14ac:dyDescent="0.3">
      <c r="A36" s="401" t="s">
        <v>251</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37"/>
      <c r="AN36" s="237"/>
      <c r="AO36" s="237"/>
      <c r="AP36" s="237"/>
      <c r="AQ36" s="237"/>
      <c r="AR36" s="237"/>
      <c r="AS36" s="236"/>
    </row>
    <row r="37" spans="1:45" s="231" customFormat="1"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37"/>
      <c r="AN37" s="237"/>
      <c r="AO37" s="237"/>
      <c r="AP37" s="237"/>
      <c r="AQ37" s="237"/>
      <c r="AR37" s="237"/>
      <c r="AS37" s="236"/>
    </row>
    <row r="38" spans="1:45" s="231" customFormat="1" ht="17.25" customHeight="1" x14ac:dyDescent="0.25">
      <c r="A38" s="385" t="s">
        <v>479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37"/>
      <c r="AN38" s="237"/>
      <c r="AO38" s="237"/>
      <c r="AP38" s="237"/>
      <c r="AQ38" s="237"/>
      <c r="AR38" s="237"/>
      <c r="AS38" s="236"/>
    </row>
    <row r="39" spans="1:45" s="231" customFormat="1" ht="17.25" customHeight="1" thickBot="1" x14ac:dyDescent="0.3">
      <c r="A39" s="401" t="s">
        <v>480</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37"/>
      <c r="AN39" s="237"/>
      <c r="AO39" s="237"/>
      <c r="AP39" s="237"/>
      <c r="AQ39" s="237"/>
      <c r="AR39" s="237"/>
      <c r="AS39" s="236"/>
    </row>
    <row r="40" spans="1:45" s="231" customFormat="1" ht="17.25" customHeight="1" x14ac:dyDescent="0.25">
      <c r="A40" s="414" t="s">
        <v>510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37"/>
      <c r="AN40" s="237"/>
      <c r="AO40" s="237"/>
      <c r="AP40" s="237"/>
      <c r="AQ40" s="237"/>
      <c r="AR40" s="237"/>
      <c r="AS40" s="236"/>
    </row>
    <row r="41" spans="1:45" s="231" customFormat="1" ht="17.25" customHeight="1" x14ac:dyDescent="0.25">
      <c r="A41" s="385" t="s">
        <v>481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37"/>
      <c r="AN41" s="237"/>
      <c r="AO41" s="237"/>
      <c r="AP41" s="237"/>
      <c r="AQ41" s="237"/>
      <c r="AR41" s="237"/>
      <c r="AS41" s="236"/>
    </row>
    <row r="42" spans="1:45" s="231" customFormat="1" ht="17.25" customHeight="1" x14ac:dyDescent="0.25">
      <c r="A42" s="385" t="s">
        <v>265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37"/>
      <c r="AN42" s="237"/>
      <c r="AO42" s="237"/>
      <c r="AP42" s="237"/>
      <c r="AQ42" s="237"/>
      <c r="AR42" s="237"/>
      <c r="AS42" s="236"/>
    </row>
    <row r="43" spans="1:45" s="231" customFormat="1" ht="17.25" customHeight="1" x14ac:dyDescent="0.25">
      <c r="A43" s="385" t="s">
        <v>264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37"/>
      <c r="AN43" s="237"/>
      <c r="AO43" s="237"/>
      <c r="AP43" s="237"/>
      <c r="AQ43" s="237"/>
      <c r="AR43" s="237"/>
      <c r="AS43" s="236"/>
    </row>
    <row r="44" spans="1:45" s="231" customFormat="1" ht="17.25" customHeight="1" x14ac:dyDescent="0.25">
      <c r="A44" s="385" t="s">
        <v>263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37"/>
      <c r="AN44" s="237"/>
      <c r="AO44" s="237"/>
      <c r="AP44" s="237"/>
      <c r="AQ44" s="237"/>
      <c r="AR44" s="237"/>
      <c r="AS44" s="236"/>
    </row>
    <row r="45" spans="1:45" s="231" customFormat="1" ht="17.25" customHeight="1" x14ac:dyDescent="0.25">
      <c r="A45" s="385" t="s">
        <v>262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37"/>
      <c r="AN45" s="237"/>
      <c r="AO45" s="237"/>
      <c r="AP45" s="237"/>
      <c r="AQ45" s="237"/>
      <c r="AR45" s="237"/>
      <c r="AS45" s="236"/>
    </row>
    <row r="46" spans="1:45" s="231" customFormat="1" ht="17.25" customHeight="1" thickBot="1" x14ac:dyDescent="0.3">
      <c r="A46" s="407" t="s">
        <v>511</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37"/>
      <c r="AN46" s="237"/>
      <c r="AO46" s="237"/>
      <c r="AP46" s="237"/>
      <c r="AQ46" s="237"/>
      <c r="AR46" s="237"/>
      <c r="AS46" s="236"/>
    </row>
    <row r="47" spans="1:45" s="231" customFormat="1" ht="24" customHeight="1" x14ac:dyDescent="0.25">
      <c r="A47" s="410" t="s">
        <v>261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4</v>
      </c>
      <c r="AL47" s="413"/>
      <c r="AM47" s="397" t="s">
        <v>512</v>
      </c>
      <c r="AN47" s="397"/>
      <c r="AO47" s="239" t="s">
        <v>513</v>
      </c>
      <c r="AP47" s="239" t="s">
        <v>514</v>
      </c>
      <c r="AQ47" s="236"/>
    </row>
    <row r="48" spans="1:45" s="231" customFormat="1" ht="12" customHeight="1" x14ac:dyDescent="0.25">
      <c r="A48" s="385" t="s">
        <v>260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40"/>
      <c r="AP48" s="240"/>
      <c r="AQ48" s="236"/>
    </row>
    <row r="49" spans="1:43" s="231" customFormat="1" ht="12" customHeight="1" x14ac:dyDescent="0.25">
      <c r="A49" s="385" t="s">
        <v>259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40"/>
      <c r="AP49" s="240"/>
      <c r="AQ49" s="236"/>
    </row>
    <row r="50" spans="1:43" s="231" customFormat="1" ht="12" customHeight="1" thickBot="1" x14ac:dyDescent="0.3">
      <c r="A50" s="401" t="s">
        <v>515</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41"/>
      <c r="AP50" s="241"/>
      <c r="AQ50" s="236"/>
    </row>
    <row r="51" spans="1:43" s="231"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31" customFormat="1" ht="24" customHeight="1" x14ac:dyDescent="0.25">
      <c r="A52" s="395" t="s">
        <v>482</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4</v>
      </c>
      <c r="AL52" s="397"/>
      <c r="AM52" s="397" t="s">
        <v>512</v>
      </c>
      <c r="AN52" s="397"/>
      <c r="AO52" s="239" t="s">
        <v>513</v>
      </c>
      <c r="AP52" s="239" t="s">
        <v>514</v>
      </c>
      <c r="AQ52" s="236"/>
    </row>
    <row r="53" spans="1:43" s="231" customFormat="1" ht="11.25" customHeight="1" x14ac:dyDescent="0.25">
      <c r="A53" s="404" t="s">
        <v>483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46"/>
      <c r="AP53" s="246"/>
      <c r="AQ53" s="236"/>
    </row>
    <row r="54" spans="1:43" s="231" customFormat="1" ht="12" customHeight="1" x14ac:dyDescent="0.25">
      <c r="A54" s="385" t="s">
        <v>484</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40"/>
      <c r="AP54" s="240"/>
      <c r="AQ54" s="236"/>
    </row>
    <row r="55" spans="1:43" s="231" customFormat="1" ht="12" customHeight="1" x14ac:dyDescent="0.25">
      <c r="A55" s="385" t="s">
        <v>485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40"/>
      <c r="AP55" s="240"/>
      <c r="AQ55" s="236"/>
    </row>
    <row r="56" spans="1:43" s="231" customFormat="1" ht="12" customHeight="1" thickBot="1" x14ac:dyDescent="0.3">
      <c r="A56" s="401" t="s">
        <v>486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41"/>
      <c r="AP56" s="241"/>
      <c r="AQ56" s="236"/>
    </row>
    <row r="57" spans="1:43" s="231"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s="231" customFormat="1" ht="24" customHeight="1" x14ac:dyDescent="0.25">
      <c r="A58" s="395" t="s">
        <v>516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4</v>
      </c>
      <c r="AL58" s="397"/>
      <c r="AM58" s="397" t="s">
        <v>512</v>
      </c>
      <c r="AN58" s="397"/>
      <c r="AO58" s="239" t="s">
        <v>513</v>
      </c>
      <c r="AP58" s="239" t="s">
        <v>514</v>
      </c>
      <c r="AQ58" s="236"/>
    </row>
    <row r="59" spans="1:43" s="231" customFormat="1"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49"/>
      <c r="AP59" s="249"/>
      <c r="AQ59" s="250"/>
    </row>
    <row r="60" spans="1:43" s="231" customFormat="1" ht="12" customHeight="1" x14ac:dyDescent="0.25">
      <c r="A60" s="385" t="s">
        <v>257</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40"/>
      <c r="AP60" s="240"/>
      <c r="AQ60" s="236"/>
    </row>
    <row r="61" spans="1:43" s="231" customFormat="1" ht="12" customHeight="1" x14ac:dyDescent="0.25">
      <c r="A61" s="385" t="s">
        <v>487</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40"/>
      <c r="AP61" s="240"/>
      <c r="AQ61" s="236"/>
    </row>
    <row r="62" spans="1:43" s="231" customFormat="1" ht="12" customHeight="1" x14ac:dyDescent="0.25">
      <c r="A62" s="385" t="s">
        <v>476</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40"/>
      <c r="AP62" s="240"/>
      <c r="AQ62" s="236"/>
    </row>
    <row r="63" spans="1:43" s="231" customFormat="1"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40"/>
      <c r="AP63" s="240"/>
      <c r="AQ63" s="236"/>
    </row>
    <row r="64" spans="1:43" s="231" customFormat="1"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40"/>
      <c r="AP64" s="240"/>
      <c r="AQ64" s="236"/>
    </row>
    <row r="65" spans="1:43" s="231" customFormat="1" ht="12" customHeight="1" x14ac:dyDescent="0.25">
      <c r="A65" s="385" t="s">
        <v>256</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40"/>
      <c r="AP65" s="240"/>
      <c r="AQ65" s="236"/>
    </row>
    <row r="66" spans="1:43" s="231" customFormat="1" ht="27.75" customHeight="1" x14ac:dyDescent="0.25">
      <c r="A66" s="380" t="s">
        <v>517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1"/>
      <c r="AP66" s="251"/>
      <c r="AQ66" s="250"/>
    </row>
    <row r="67" spans="1:43" s="231" customFormat="1" ht="11.25" customHeight="1" x14ac:dyDescent="0.25">
      <c r="A67" s="385" t="s">
        <v>252</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40"/>
      <c r="AP67" s="240"/>
      <c r="AQ67" s="236"/>
    </row>
    <row r="68" spans="1:43" s="231" customFormat="1" ht="25.5" customHeight="1" x14ac:dyDescent="0.25">
      <c r="A68" s="380" t="s">
        <v>518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1"/>
      <c r="AP68" s="251"/>
      <c r="AQ68" s="250"/>
    </row>
    <row r="69" spans="1:43" s="231" customFormat="1" ht="12" customHeight="1" x14ac:dyDescent="0.25">
      <c r="A69" s="385" t="s">
        <v>488</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40"/>
      <c r="AP69" s="240"/>
      <c r="AQ69" s="236"/>
    </row>
    <row r="70" spans="1:43" s="231" customFormat="1" ht="12.75" customHeight="1" x14ac:dyDescent="0.25">
      <c r="A70" s="389"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51"/>
      <c r="AP70" s="251"/>
      <c r="AQ70" s="250"/>
    </row>
    <row r="71" spans="1:43" s="231" customFormat="1" ht="12" customHeight="1" x14ac:dyDescent="0.25">
      <c r="A71" s="385" t="s">
        <v>251</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40"/>
      <c r="AP71" s="240"/>
      <c r="AQ71" s="236"/>
    </row>
    <row r="72" spans="1:43" s="231" customFormat="1"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2"/>
      <c r="AP72" s="252"/>
      <c r="AQ72" s="250"/>
    </row>
    <row r="73" spans="1:43" s="231"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s="231" customFormat="1"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4</v>
      </c>
      <c r="AL74" s="397"/>
      <c r="AM74" s="397" t="s">
        <v>512</v>
      </c>
      <c r="AN74" s="397"/>
      <c r="AO74" s="239" t="s">
        <v>513</v>
      </c>
      <c r="AP74" s="239" t="s">
        <v>514</v>
      </c>
      <c r="AQ74" s="236"/>
    </row>
    <row r="75" spans="1:43" s="231" customFormat="1" ht="25.5" customHeight="1" x14ac:dyDescent="0.25">
      <c r="A75" s="380" t="s">
        <v>518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53"/>
      <c r="AP75" s="253"/>
      <c r="AQ75" s="250"/>
    </row>
    <row r="76" spans="1:43" s="231" customFormat="1" ht="12" customHeight="1" x14ac:dyDescent="0.25">
      <c r="A76" s="385" t="s">
        <v>252</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54"/>
      <c r="AP76" s="254"/>
      <c r="AQ76" s="236"/>
    </row>
    <row r="77" spans="1:43" s="231" customFormat="1" ht="12" customHeight="1" x14ac:dyDescent="0.25">
      <c r="A77" s="385" t="s">
        <v>488</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54"/>
      <c r="AP77" s="254"/>
      <c r="AQ77" s="236"/>
    </row>
    <row r="78" spans="1:43" s="231" customFormat="1" ht="12" customHeight="1" x14ac:dyDescent="0.25">
      <c r="A78" s="385" t="s">
        <v>251</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54"/>
      <c r="AP78" s="254"/>
      <c r="AQ78" s="236"/>
    </row>
    <row r="79" spans="1:43" s="231" customFormat="1" ht="12" customHeight="1" x14ac:dyDescent="0.25">
      <c r="A79" s="385" t="s">
        <v>489</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54"/>
      <c r="AP79" s="254"/>
      <c r="AQ79" s="236"/>
    </row>
    <row r="80" spans="1:43" s="231" customFormat="1" ht="12" customHeight="1" x14ac:dyDescent="0.25">
      <c r="A80" s="385" t="s">
        <v>490</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54"/>
      <c r="AP80" s="254"/>
      <c r="AQ80" s="236"/>
    </row>
    <row r="81" spans="1:45" s="231" customFormat="1" ht="12.75" customHeight="1" x14ac:dyDescent="0.25">
      <c r="A81" s="385" t="s">
        <v>250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54"/>
      <c r="AP81" s="254"/>
      <c r="AQ81" s="236"/>
    </row>
    <row r="82" spans="1:45" s="231" customFormat="1" ht="12.75" customHeight="1" x14ac:dyDescent="0.25">
      <c r="A82" s="385" t="s">
        <v>491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54"/>
      <c r="AP82" s="254"/>
      <c r="AQ82" s="236"/>
    </row>
    <row r="83" spans="1:45" s="231" customFormat="1" ht="12" customHeight="1" x14ac:dyDescent="0.25">
      <c r="A83" s="389" t="s">
        <v>249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53"/>
      <c r="AP83" s="253"/>
      <c r="AQ83" s="250"/>
    </row>
    <row r="84" spans="1:45" s="231" customFormat="1" ht="12" customHeight="1" x14ac:dyDescent="0.25">
      <c r="A84" s="389" t="s">
        <v>519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53"/>
      <c r="AP84" s="253"/>
      <c r="AQ84" s="250"/>
    </row>
    <row r="85" spans="1:45" s="231" customFormat="1" ht="12" customHeight="1" x14ac:dyDescent="0.25">
      <c r="A85" s="385" t="s">
        <v>248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54"/>
      <c r="AP85" s="254"/>
      <c r="AQ85" s="234"/>
    </row>
    <row r="86" spans="1:45" s="231" customFormat="1" ht="27.75" customHeight="1" x14ac:dyDescent="0.25">
      <c r="A86" s="380" t="s">
        <v>520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53"/>
      <c r="AP86" s="253"/>
      <c r="AQ86" s="250"/>
    </row>
    <row r="87" spans="1:45" s="231" customFormat="1" ht="15" x14ac:dyDescent="0.25">
      <c r="A87" s="380" t="s">
        <v>521</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53"/>
      <c r="AP87" s="253"/>
      <c r="AQ87" s="250"/>
    </row>
    <row r="88" spans="1:45" s="231" customFormat="1" ht="14.25" customHeight="1" x14ac:dyDescent="0.25">
      <c r="A88" s="369" t="s">
        <v>522</v>
      </c>
      <c r="B88" s="370"/>
      <c r="C88" s="370"/>
      <c r="D88" s="371"/>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72"/>
      <c r="AL88" s="373"/>
      <c r="AM88" s="374"/>
      <c r="AN88" s="375"/>
      <c r="AO88" s="253"/>
      <c r="AP88" s="253"/>
      <c r="AQ88" s="250"/>
    </row>
    <row r="89" spans="1:45" s="231" customFormat="1" ht="15" x14ac:dyDescent="0.25">
      <c r="A89" s="369" t="s">
        <v>523</v>
      </c>
      <c r="B89" s="370"/>
      <c r="C89" s="370"/>
      <c r="D89" s="371"/>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72"/>
      <c r="AL89" s="373"/>
      <c r="AM89" s="374"/>
      <c r="AN89" s="375"/>
      <c r="AO89" s="253"/>
      <c r="AP89" s="253"/>
      <c r="AQ89" s="234"/>
    </row>
    <row r="90" spans="1:45" s="231" customFormat="1" ht="12" customHeight="1" thickBot="1" x14ac:dyDescent="0.3">
      <c r="A90" s="256" t="s">
        <v>524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76"/>
      <c r="AL90" s="377"/>
      <c r="AM90" s="378"/>
      <c r="AN90" s="379"/>
      <c r="AO90" s="258"/>
      <c r="AP90" s="258"/>
      <c r="AQ90" s="236"/>
    </row>
    <row r="91" spans="1:45" s="231"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s="231" customFormat="1" ht="13.5" customHeight="1" x14ac:dyDescent="0.25">
      <c r="A92" s="237" t="s">
        <v>525</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s="231" customFormat="1" ht="13.5" customHeight="1" x14ac:dyDescent="0.25">
      <c r="A93" s="260" t="s">
        <v>526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31" customFormat="1" ht="11.25" customHeight="1" x14ac:dyDescent="0.25">
      <c r="A94" s="260" t="s">
        <v>527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s="231" customFormat="1" ht="15" x14ac:dyDescent="0.25">
      <c r="A95" s="260" t="s">
        <v>528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s="231" customFormat="1" ht="15" x14ac:dyDescent="0.25">
      <c r="A96" s="237" t="s">
        <v>529</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231"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21" t="s">
        <v>8</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L_PK3500.07.02</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36" customHeight="1" x14ac:dyDescent="0.25">
      <c r="A15" s="347"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7"/>
      <c r="C15" s="347"/>
      <c r="D15" s="347"/>
      <c r="E15" s="347"/>
      <c r="F15" s="347"/>
      <c r="G15" s="347"/>
      <c r="H15" s="347"/>
      <c r="I15" s="347"/>
      <c r="J15" s="347"/>
      <c r="K15" s="347"/>
      <c r="L15" s="347"/>
    </row>
    <row r="16" spans="1:44" x14ac:dyDescent="0.25">
      <c r="A16" s="321" t="s">
        <v>6</v>
      </c>
      <c r="B16" s="321"/>
      <c r="C16" s="321"/>
      <c r="D16" s="321"/>
      <c r="E16" s="321"/>
      <c r="F16" s="321"/>
      <c r="G16" s="321"/>
      <c r="H16" s="321"/>
      <c r="I16" s="321"/>
      <c r="J16" s="321"/>
      <c r="K16" s="321"/>
      <c r="L16" s="321"/>
    </row>
    <row r="17" spans="1:12" ht="15.75" customHeight="1" x14ac:dyDescent="0.25">
      <c r="L17" s="147"/>
    </row>
    <row r="18" spans="1:12" x14ac:dyDescent="0.25">
      <c r="K18" s="148"/>
    </row>
    <row r="19" spans="1:12" ht="15.75" customHeight="1" x14ac:dyDescent="0.25">
      <c r="A19" s="451" t="s">
        <v>399</v>
      </c>
      <c r="B19" s="451"/>
      <c r="C19" s="451"/>
      <c r="D19" s="451"/>
      <c r="E19" s="451"/>
      <c r="F19" s="451"/>
      <c r="G19" s="451"/>
      <c r="H19" s="451"/>
      <c r="I19" s="451"/>
      <c r="J19" s="451"/>
      <c r="K19" s="451"/>
      <c r="L19" s="451"/>
    </row>
    <row r="20" spans="1:12" x14ac:dyDescent="0.25">
      <c r="A20" s="149"/>
      <c r="B20" s="149"/>
      <c r="C20" s="150"/>
      <c r="D20" s="150"/>
      <c r="E20" s="150"/>
      <c r="F20" s="150"/>
      <c r="G20" s="150"/>
      <c r="H20" s="150"/>
      <c r="I20" s="150"/>
      <c r="J20" s="150"/>
      <c r="K20" s="150"/>
      <c r="L20" s="150"/>
    </row>
    <row r="21" spans="1:12" ht="28.5" customHeight="1" x14ac:dyDescent="0.25">
      <c r="A21" s="441" t="s">
        <v>218</v>
      </c>
      <c r="B21" s="441" t="s">
        <v>217</v>
      </c>
      <c r="C21" s="447" t="s">
        <v>333</v>
      </c>
      <c r="D21" s="447"/>
      <c r="E21" s="447"/>
      <c r="F21" s="447"/>
      <c r="G21" s="447"/>
      <c r="H21" s="447"/>
      <c r="I21" s="442" t="s">
        <v>216</v>
      </c>
      <c r="J21" s="444" t="s">
        <v>335</v>
      </c>
      <c r="K21" s="441" t="s">
        <v>215</v>
      </c>
      <c r="L21" s="443" t="s">
        <v>334</v>
      </c>
    </row>
    <row r="22" spans="1:12" ht="58.5" customHeight="1" x14ac:dyDescent="0.25">
      <c r="A22" s="441"/>
      <c r="B22" s="441"/>
      <c r="C22" s="448" t="s">
        <v>2</v>
      </c>
      <c r="D22" s="448"/>
      <c r="E22" s="151"/>
      <c r="F22" s="152"/>
      <c r="G22" s="449" t="s">
        <v>1</v>
      </c>
      <c r="H22" s="450"/>
      <c r="I22" s="442"/>
      <c r="J22" s="445"/>
      <c r="K22" s="441"/>
      <c r="L22" s="443"/>
    </row>
    <row r="23" spans="1:12" ht="47.25" x14ac:dyDescent="0.25">
      <c r="A23" s="441"/>
      <c r="B23" s="441"/>
      <c r="C23" s="153" t="s">
        <v>214</v>
      </c>
      <c r="D23" s="153" t="s">
        <v>213</v>
      </c>
      <c r="E23" s="153" t="s">
        <v>214</v>
      </c>
      <c r="F23" s="153" t="s">
        <v>213</v>
      </c>
      <c r="G23" s="153" t="s">
        <v>214</v>
      </c>
      <c r="H23" s="153" t="s">
        <v>213</v>
      </c>
      <c r="I23" s="442"/>
      <c r="J23" s="446"/>
      <c r="K23" s="441"/>
      <c r="L23" s="443"/>
    </row>
    <row r="24" spans="1:12" x14ac:dyDescent="0.25">
      <c r="A24" s="154">
        <v>1</v>
      </c>
      <c r="B24" s="154">
        <v>2</v>
      </c>
      <c r="C24" s="153">
        <v>3</v>
      </c>
      <c r="D24" s="181">
        <v>4</v>
      </c>
      <c r="E24" s="181">
        <v>5</v>
      </c>
      <c r="F24" s="181">
        <v>6</v>
      </c>
      <c r="G24" s="181">
        <v>7</v>
      </c>
      <c r="H24" s="181">
        <v>8</v>
      </c>
      <c r="I24" s="181">
        <v>9</v>
      </c>
      <c r="J24" s="153">
        <v>10</v>
      </c>
      <c r="K24" s="153">
        <v>11</v>
      </c>
      <c r="L24" s="153">
        <v>12</v>
      </c>
    </row>
    <row r="25" spans="1:12" x14ac:dyDescent="0.25">
      <c r="A25" s="264">
        <v>1</v>
      </c>
      <c r="B25" s="265" t="s">
        <v>212</v>
      </c>
      <c r="C25" s="182"/>
      <c r="D25" s="182"/>
      <c r="E25" s="182"/>
      <c r="F25" s="182"/>
      <c r="G25" s="182"/>
      <c r="H25" s="182"/>
      <c r="I25" s="182"/>
      <c r="J25" s="155"/>
      <c r="K25" s="74"/>
      <c r="L25" s="140"/>
    </row>
    <row r="26" spans="1:12" ht="21.75" customHeight="1" x14ac:dyDescent="0.25">
      <c r="A26" s="264" t="s">
        <v>211</v>
      </c>
      <c r="B26" s="266" t="s">
        <v>340</v>
      </c>
      <c r="C26" s="73" t="s">
        <v>432</v>
      </c>
      <c r="D26" s="73"/>
      <c r="E26" s="73" t="s">
        <v>432</v>
      </c>
      <c r="F26" s="73" t="s">
        <v>432</v>
      </c>
      <c r="G26" s="73" t="s">
        <v>432</v>
      </c>
      <c r="H26" s="73"/>
      <c r="I26" s="308"/>
      <c r="J26" s="308"/>
      <c r="K26" s="74"/>
      <c r="L26" s="74"/>
    </row>
    <row r="27" spans="1:12" s="156" customFormat="1" ht="39" customHeight="1" x14ac:dyDescent="0.25">
      <c r="A27" s="264" t="s">
        <v>210</v>
      </c>
      <c r="B27" s="266" t="s">
        <v>342</v>
      </c>
      <c r="C27" s="73" t="s">
        <v>432</v>
      </c>
      <c r="D27" s="73"/>
      <c r="E27" s="73" t="s">
        <v>432</v>
      </c>
      <c r="F27" s="73" t="s">
        <v>432</v>
      </c>
      <c r="G27" s="73" t="s">
        <v>432</v>
      </c>
      <c r="H27" s="73"/>
      <c r="I27" s="308"/>
      <c r="J27" s="308"/>
      <c r="K27" s="74"/>
      <c r="L27" s="74"/>
    </row>
    <row r="28" spans="1:12" s="156" customFormat="1" ht="70.5" customHeight="1" x14ac:dyDescent="0.25">
      <c r="A28" s="264" t="s">
        <v>341</v>
      </c>
      <c r="B28" s="266" t="s">
        <v>346</v>
      </c>
      <c r="C28" s="73" t="s">
        <v>432</v>
      </c>
      <c r="D28" s="73"/>
      <c r="E28" s="73" t="s">
        <v>432</v>
      </c>
      <c r="F28" s="73" t="s">
        <v>432</v>
      </c>
      <c r="G28" s="73" t="s">
        <v>432</v>
      </c>
      <c r="H28" s="73"/>
      <c r="I28" s="308"/>
      <c r="J28" s="308"/>
      <c r="K28" s="74"/>
      <c r="L28" s="74"/>
    </row>
    <row r="29" spans="1:12" s="156" customFormat="1" ht="54" customHeight="1" x14ac:dyDescent="0.25">
      <c r="A29" s="264" t="s">
        <v>209</v>
      </c>
      <c r="B29" s="266" t="s">
        <v>345</v>
      </c>
      <c r="C29" s="73" t="s">
        <v>432</v>
      </c>
      <c r="D29" s="73"/>
      <c r="E29" s="73" t="s">
        <v>432</v>
      </c>
      <c r="F29" s="73" t="s">
        <v>432</v>
      </c>
      <c r="G29" s="73" t="s">
        <v>432</v>
      </c>
      <c r="H29" s="73"/>
      <c r="I29" s="308"/>
      <c r="J29" s="308"/>
      <c r="K29" s="74"/>
      <c r="L29" s="74"/>
    </row>
    <row r="30" spans="1:12" s="156" customFormat="1" ht="57" customHeight="1" x14ac:dyDescent="0.25">
      <c r="A30" s="264" t="s">
        <v>208</v>
      </c>
      <c r="B30" s="266" t="s">
        <v>347</v>
      </c>
      <c r="C30" s="73" t="s">
        <v>432</v>
      </c>
      <c r="D30" s="73"/>
      <c r="E30" s="73" t="s">
        <v>432</v>
      </c>
      <c r="F30" s="73" t="s">
        <v>432</v>
      </c>
      <c r="G30" s="73" t="s">
        <v>432</v>
      </c>
      <c r="H30" s="73"/>
      <c r="I30" s="308"/>
      <c r="J30" s="308"/>
      <c r="K30" s="74"/>
      <c r="L30" s="74"/>
    </row>
    <row r="31" spans="1:12" s="156" customFormat="1" ht="37.5" customHeight="1" x14ac:dyDescent="0.25">
      <c r="A31" s="264" t="s">
        <v>207</v>
      </c>
      <c r="B31" s="267" t="s">
        <v>343</v>
      </c>
      <c r="C31" s="73" t="s">
        <v>432</v>
      </c>
      <c r="D31" s="73"/>
      <c r="E31" s="73" t="s">
        <v>432</v>
      </c>
      <c r="F31" s="73" t="s">
        <v>432</v>
      </c>
      <c r="G31" s="73" t="s">
        <v>432</v>
      </c>
      <c r="H31" s="73"/>
      <c r="I31" s="308"/>
      <c r="J31" s="308"/>
      <c r="K31" s="74"/>
      <c r="L31" s="74"/>
    </row>
    <row r="32" spans="1:12" s="156" customFormat="1" ht="47.25" x14ac:dyDescent="0.25">
      <c r="A32" s="264" t="s">
        <v>205</v>
      </c>
      <c r="B32" s="267" t="s">
        <v>348</v>
      </c>
      <c r="C32" s="73" t="s">
        <v>432</v>
      </c>
      <c r="D32" s="73"/>
      <c r="E32" s="73" t="s">
        <v>432</v>
      </c>
      <c r="F32" s="73" t="s">
        <v>432</v>
      </c>
      <c r="G32" s="73" t="s">
        <v>432</v>
      </c>
      <c r="H32" s="73"/>
      <c r="I32" s="308"/>
      <c r="J32" s="308"/>
      <c r="K32" s="74"/>
      <c r="L32" s="74"/>
    </row>
    <row r="33" spans="1:12" s="156" customFormat="1" ht="37.5" customHeight="1" x14ac:dyDescent="0.25">
      <c r="A33" s="264" t="s">
        <v>359</v>
      </c>
      <c r="B33" s="267" t="s">
        <v>281</v>
      </c>
      <c r="C33" s="73" t="s">
        <v>432</v>
      </c>
      <c r="D33" s="73"/>
      <c r="E33" s="73" t="s">
        <v>432</v>
      </c>
      <c r="F33" s="73" t="s">
        <v>432</v>
      </c>
      <c r="G33" s="73" t="s">
        <v>432</v>
      </c>
      <c r="H33" s="73"/>
      <c r="I33" s="308"/>
      <c r="J33" s="308"/>
      <c r="K33" s="74"/>
      <c r="L33" s="74"/>
    </row>
    <row r="34" spans="1:12" s="156" customFormat="1" ht="47.25" customHeight="1" x14ac:dyDescent="0.25">
      <c r="A34" s="264" t="s">
        <v>360</v>
      </c>
      <c r="B34" s="267" t="s">
        <v>352</v>
      </c>
      <c r="C34" s="73" t="s">
        <v>432</v>
      </c>
      <c r="D34" s="73"/>
      <c r="E34" s="73" t="s">
        <v>432</v>
      </c>
      <c r="F34" s="73" t="s">
        <v>432</v>
      </c>
      <c r="G34" s="73" t="s">
        <v>432</v>
      </c>
      <c r="H34" s="73"/>
      <c r="I34" s="308"/>
      <c r="J34" s="308"/>
      <c r="K34" s="157"/>
      <c r="L34" s="74"/>
    </row>
    <row r="35" spans="1:12" s="156" customFormat="1" ht="49.5" customHeight="1" x14ac:dyDescent="0.25">
      <c r="A35" s="264" t="s">
        <v>361</v>
      </c>
      <c r="B35" s="267" t="s">
        <v>206</v>
      </c>
      <c r="C35" s="73" t="s">
        <v>432</v>
      </c>
      <c r="D35" s="73"/>
      <c r="E35" s="73" t="s">
        <v>432</v>
      </c>
      <c r="F35" s="73" t="s">
        <v>432</v>
      </c>
      <c r="G35" s="73" t="s">
        <v>432</v>
      </c>
      <c r="H35" s="73"/>
      <c r="I35" s="308"/>
      <c r="J35" s="308"/>
      <c r="K35" s="157"/>
      <c r="L35" s="74"/>
    </row>
    <row r="36" spans="1:12" ht="37.5" customHeight="1" x14ac:dyDescent="0.25">
      <c r="A36" s="264" t="s">
        <v>362</v>
      </c>
      <c r="B36" s="267" t="s">
        <v>344</v>
      </c>
      <c r="C36" s="73" t="s">
        <v>432</v>
      </c>
      <c r="D36" s="73"/>
      <c r="E36" s="73" t="s">
        <v>432</v>
      </c>
      <c r="F36" s="73" t="s">
        <v>432</v>
      </c>
      <c r="G36" s="73" t="s">
        <v>432</v>
      </c>
      <c r="H36" s="73"/>
      <c r="I36" s="308"/>
      <c r="J36" s="308"/>
      <c r="K36" s="74"/>
      <c r="L36" s="74"/>
    </row>
    <row r="37" spans="1:12" ht="41.25" customHeight="1" x14ac:dyDescent="0.25">
      <c r="A37" s="264" t="s">
        <v>363</v>
      </c>
      <c r="B37" s="267" t="s">
        <v>204</v>
      </c>
      <c r="C37" s="73" t="s">
        <v>432</v>
      </c>
      <c r="D37" s="73"/>
      <c r="E37" s="73" t="s">
        <v>432</v>
      </c>
      <c r="F37" s="73" t="s">
        <v>432</v>
      </c>
      <c r="G37" s="73" t="s">
        <v>432</v>
      </c>
      <c r="H37" s="73"/>
      <c r="I37" s="308"/>
      <c r="J37" s="308"/>
      <c r="K37" s="74"/>
      <c r="L37" s="74"/>
    </row>
    <row r="38" spans="1:12" ht="47.25" x14ac:dyDescent="0.25">
      <c r="A38" s="264" t="s">
        <v>530</v>
      </c>
      <c r="B38" s="265" t="s">
        <v>203</v>
      </c>
      <c r="C38" s="73" t="s">
        <v>432</v>
      </c>
      <c r="D38" s="73"/>
      <c r="E38" s="73" t="s">
        <v>432</v>
      </c>
      <c r="F38" s="73" t="s">
        <v>432</v>
      </c>
      <c r="G38" s="73" t="s">
        <v>432</v>
      </c>
      <c r="H38" s="73"/>
      <c r="I38" s="308"/>
      <c r="J38" s="308"/>
      <c r="K38" s="74"/>
      <c r="L38" s="74"/>
    </row>
    <row r="39" spans="1:12" ht="71.25" customHeight="1" x14ac:dyDescent="0.25">
      <c r="A39" s="264">
        <v>2</v>
      </c>
      <c r="B39" s="267" t="s">
        <v>349</v>
      </c>
      <c r="C39" s="73" t="s">
        <v>432</v>
      </c>
      <c r="D39" s="73"/>
      <c r="E39" s="73" t="s">
        <v>432</v>
      </c>
      <c r="F39" s="73" t="s">
        <v>432</v>
      </c>
      <c r="G39" s="73" t="s">
        <v>432</v>
      </c>
      <c r="H39" s="73"/>
      <c r="I39" s="308"/>
      <c r="J39" s="308"/>
      <c r="K39" s="74"/>
      <c r="L39" s="74"/>
    </row>
    <row r="40" spans="1:12" ht="33.75" customHeight="1" x14ac:dyDescent="0.25">
      <c r="A40" s="264" t="s">
        <v>202</v>
      </c>
      <c r="B40" s="267" t="s">
        <v>351</v>
      </c>
      <c r="C40" s="73" t="s">
        <v>432</v>
      </c>
      <c r="D40" s="73"/>
      <c r="E40" s="73" t="s">
        <v>432</v>
      </c>
      <c r="F40" s="73" t="s">
        <v>432</v>
      </c>
      <c r="G40" s="73" t="s">
        <v>432</v>
      </c>
      <c r="H40" s="73"/>
      <c r="I40" s="308"/>
      <c r="J40" s="308"/>
      <c r="K40" s="74"/>
      <c r="L40" s="74"/>
    </row>
    <row r="41" spans="1:12" ht="63" customHeight="1" x14ac:dyDescent="0.25">
      <c r="A41" s="264" t="s">
        <v>201</v>
      </c>
      <c r="B41" s="265" t="s">
        <v>430</v>
      </c>
      <c r="C41" s="73" t="s">
        <v>432</v>
      </c>
      <c r="D41" s="73"/>
      <c r="E41" s="73" t="s">
        <v>432</v>
      </c>
      <c r="F41" s="73" t="s">
        <v>432</v>
      </c>
      <c r="G41" s="73" t="s">
        <v>432</v>
      </c>
      <c r="H41" s="73"/>
      <c r="I41" s="308"/>
      <c r="J41" s="308"/>
      <c r="K41" s="74"/>
      <c r="L41" s="74"/>
    </row>
    <row r="42" spans="1:12" ht="58.5" customHeight="1" x14ac:dyDescent="0.25">
      <c r="A42" s="264">
        <v>3</v>
      </c>
      <c r="B42" s="267" t="s">
        <v>350</v>
      </c>
      <c r="C42" s="73" t="s">
        <v>432</v>
      </c>
      <c r="D42" s="73"/>
      <c r="E42" s="73" t="s">
        <v>432</v>
      </c>
      <c r="F42" s="73" t="s">
        <v>432</v>
      </c>
      <c r="G42" s="73" t="s">
        <v>432</v>
      </c>
      <c r="H42" s="73"/>
      <c r="I42" s="308"/>
      <c r="J42" s="308"/>
      <c r="K42" s="74"/>
      <c r="L42" s="74"/>
    </row>
    <row r="43" spans="1:12" ht="34.5" customHeight="1" x14ac:dyDescent="0.25">
      <c r="A43" s="264" t="s">
        <v>200</v>
      </c>
      <c r="B43" s="267" t="s">
        <v>198</v>
      </c>
      <c r="C43" s="263">
        <v>44530</v>
      </c>
      <c r="D43" s="263">
        <v>45656</v>
      </c>
      <c r="E43" s="73" t="s">
        <v>432</v>
      </c>
      <c r="F43" s="73" t="s">
        <v>432</v>
      </c>
      <c r="G43" s="263">
        <v>44530</v>
      </c>
      <c r="H43" s="263">
        <v>45656</v>
      </c>
      <c r="I43" s="308">
        <v>0.05</v>
      </c>
      <c r="J43" s="308">
        <v>1</v>
      </c>
      <c r="K43" s="74"/>
      <c r="L43" s="74"/>
    </row>
    <row r="44" spans="1:12" ht="24.75" customHeight="1" x14ac:dyDescent="0.25">
      <c r="A44" s="264" t="s">
        <v>199</v>
      </c>
      <c r="B44" s="267" t="s">
        <v>196</v>
      </c>
      <c r="C44" s="73" t="s">
        <v>432</v>
      </c>
      <c r="D44" s="73"/>
      <c r="E44" s="73" t="s">
        <v>432</v>
      </c>
      <c r="F44" s="73" t="s">
        <v>432</v>
      </c>
      <c r="G44" s="73" t="s">
        <v>432</v>
      </c>
      <c r="H44" s="73"/>
      <c r="I44" s="308"/>
      <c r="J44" s="308"/>
      <c r="K44" s="74"/>
      <c r="L44" s="74"/>
    </row>
    <row r="45" spans="1:12" ht="90.75" customHeight="1" x14ac:dyDescent="0.25">
      <c r="A45" s="264" t="s">
        <v>197</v>
      </c>
      <c r="B45" s="267" t="s">
        <v>355</v>
      </c>
      <c r="C45" s="73" t="s">
        <v>432</v>
      </c>
      <c r="D45" s="73"/>
      <c r="E45" s="73" t="s">
        <v>432</v>
      </c>
      <c r="F45" s="73" t="s">
        <v>432</v>
      </c>
      <c r="G45" s="73" t="s">
        <v>432</v>
      </c>
      <c r="H45" s="73"/>
      <c r="I45" s="308"/>
      <c r="J45" s="308"/>
      <c r="K45" s="74"/>
      <c r="L45" s="74"/>
    </row>
    <row r="46" spans="1:12" ht="167.25" customHeight="1" x14ac:dyDescent="0.25">
      <c r="A46" s="264" t="s">
        <v>195</v>
      </c>
      <c r="B46" s="267" t="s">
        <v>353</v>
      </c>
      <c r="C46" s="73" t="s">
        <v>432</v>
      </c>
      <c r="D46" s="73"/>
      <c r="E46" s="73" t="s">
        <v>432</v>
      </c>
      <c r="F46" s="73" t="s">
        <v>432</v>
      </c>
      <c r="G46" s="73" t="s">
        <v>432</v>
      </c>
      <c r="H46" s="73"/>
      <c r="I46" s="308"/>
      <c r="J46" s="308"/>
      <c r="K46" s="74"/>
      <c r="L46" s="74"/>
    </row>
    <row r="47" spans="1:12" ht="30.75" customHeight="1" x14ac:dyDescent="0.25">
      <c r="A47" s="264" t="s">
        <v>193</v>
      </c>
      <c r="B47" s="267" t="s">
        <v>194</v>
      </c>
      <c r="C47" s="73" t="s">
        <v>432</v>
      </c>
      <c r="D47" s="73"/>
      <c r="E47" s="73" t="s">
        <v>432</v>
      </c>
      <c r="F47" s="73" t="s">
        <v>432</v>
      </c>
      <c r="G47" s="73" t="s">
        <v>432</v>
      </c>
      <c r="H47" s="73"/>
      <c r="I47" s="308"/>
      <c r="J47" s="308"/>
      <c r="K47" s="74"/>
      <c r="L47" s="74"/>
    </row>
    <row r="48" spans="1:12" ht="37.5" customHeight="1" x14ac:dyDescent="0.25">
      <c r="A48" s="264" t="s">
        <v>364</v>
      </c>
      <c r="B48" s="265" t="s">
        <v>192</v>
      </c>
      <c r="C48" s="73" t="s">
        <v>432</v>
      </c>
      <c r="D48" s="73"/>
      <c r="E48" s="73" t="s">
        <v>432</v>
      </c>
      <c r="F48" s="73" t="s">
        <v>432</v>
      </c>
      <c r="G48" s="73" t="s">
        <v>432</v>
      </c>
      <c r="H48" s="73"/>
      <c r="I48" s="308"/>
      <c r="J48" s="308"/>
      <c r="K48" s="74"/>
      <c r="L48" s="74"/>
    </row>
    <row r="49" spans="1:12" ht="35.25" customHeight="1" x14ac:dyDescent="0.25">
      <c r="A49" s="264">
        <v>4</v>
      </c>
      <c r="B49" s="267" t="s">
        <v>190</v>
      </c>
      <c r="C49" s="73" t="s">
        <v>432</v>
      </c>
      <c r="D49" s="73"/>
      <c r="E49" s="73" t="s">
        <v>432</v>
      </c>
      <c r="F49" s="73" t="s">
        <v>432</v>
      </c>
      <c r="G49" s="73" t="s">
        <v>432</v>
      </c>
      <c r="H49" s="73"/>
      <c r="I49" s="308"/>
      <c r="J49" s="308"/>
      <c r="K49" s="74"/>
      <c r="L49" s="74"/>
    </row>
    <row r="50" spans="1:12" ht="86.25" customHeight="1" x14ac:dyDescent="0.25">
      <c r="A50" s="264" t="s">
        <v>191</v>
      </c>
      <c r="B50" s="267" t="s">
        <v>354</v>
      </c>
      <c r="C50" s="73" t="s">
        <v>432</v>
      </c>
      <c r="D50" s="73"/>
      <c r="E50" s="73" t="s">
        <v>432</v>
      </c>
      <c r="F50" s="73" t="s">
        <v>432</v>
      </c>
      <c r="G50" s="73" t="s">
        <v>432</v>
      </c>
      <c r="H50" s="73"/>
      <c r="I50" s="308"/>
      <c r="J50" s="308"/>
      <c r="K50" s="74"/>
      <c r="L50" s="74"/>
    </row>
    <row r="51" spans="1:12" ht="77.25" customHeight="1" x14ac:dyDescent="0.25">
      <c r="A51" s="264" t="s">
        <v>189</v>
      </c>
      <c r="B51" s="267" t="s">
        <v>356</v>
      </c>
      <c r="C51" s="73" t="s">
        <v>432</v>
      </c>
      <c r="D51" s="73"/>
      <c r="E51" s="73" t="s">
        <v>432</v>
      </c>
      <c r="F51" s="73" t="s">
        <v>432</v>
      </c>
      <c r="G51" s="73" t="s">
        <v>432</v>
      </c>
      <c r="H51" s="73"/>
      <c r="I51" s="308"/>
      <c r="J51" s="308"/>
      <c r="K51" s="74"/>
      <c r="L51" s="74"/>
    </row>
    <row r="52" spans="1:12" ht="71.25" customHeight="1" x14ac:dyDescent="0.25">
      <c r="A52" s="264" t="s">
        <v>187</v>
      </c>
      <c r="B52" s="267" t="s">
        <v>188</v>
      </c>
      <c r="C52" s="73" t="s">
        <v>432</v>
      </c>
      <c r="D52" s="73"/>
      <c r="E52" s="73" t="s">
        <v>432</v>
      </c>
      <c r="F52" s="73" t="s">
        <v>432</v>
      </c>
      <c r="G52" s="73" t="s">
        <v>432</v>
      </c>
      <c r="H52" s="73"/>
      <c r="I52" s="308"/>
      <c r="J52" s="308"/>
      <c r="K52" s="74"/>
      <c r="L52" s="74"/>
    </row>
    <row r="53" spans="1:12" ht="48" customHeight="1" x14ac:dyDescent="0.25">
      <c r="A53" s="264" t="s">
        <v>185</v>
      </c>
      <c r="B53" s="268" t="s">
        <v>357</v>
      </c>
      <c r="C53" s="185">
        <v>44530</v>
      </c>
      <c r="D53" s="185">
        <v>45656</v>
      </c>
      <c r="E53" s="184"/>
      <c r="F53" s="184"/>
      <c r="G53" s="185">
        <v>44530</v>
      </c>
      <c r="H53" s="185">
        <v>45656</v>
      </c>
      <c r="I53" s="308">
        <v>0.05</v>
      </c>
      <c r="J53" s="310">
        <v>1</v>
      </c>
      <c r="K53" s="74"/>
      <c r="L53" s="74"/>
    </row>
    <row r="54" spans="1:12" ht="46.5" customHeight="1" x14ac:dyDescent="0.25">
      <c r="A54" s="264" t="s">
        <v>358</v>
      </c>
      <c r="B54" s="267" t="s">
        <v>186</v>
      </c>
      <c r="C54" s="69" t="s">
        <v>432</v>
      </c>
      <c r="D54" s="204"/>
      <c r="E54" s="184"/>
      <c r="F54" s="184"/>
      <c r="G54" s="69" t="s">
        <v>432</v>
      </c>
      <c r="H54" s="183"/>
      <c r="I54" s="311"/>
      <c r="J54" s="31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C5" zoomScale="70" zoomScaleNormal="70" zoomScaleSheetLayoutView="70" workbookViewId="0">
      <selection activeCell="AB32" sqref="AB32"/>
    </sheetView>
  </sheetViews>
  <sheetFormatPr defaultRowHeight="15.75" x14ac:dyDescent="0.25"/>
  <cols>
    <col min="1" max="1" width="9.28515625" style="33" bestFit="1" customWidth="1"/>
    <col min="2" max="2" width="57.85546875" style="33" customWidth="1"/>
    <col min="3" max="3" width="13" style="33" customWidth="1"/>
    <col min="4" max="4" width="17.85546875" style="188" customWidth="1"/>
    <col min="5" max="5" width="20.42578125" style="188" customWidth="1"/>
    <col min="6" max="6" width="18.7109375" style="188"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10.7109375" style="33"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10.5703125" style="33" bestFit="1" customWidth="1"/>
    <col min="29" max="29" width="17.140625" style="33" customWidth="1"/>
    <col min="30" max="16384" width="9.140625" style="33"/>
  </cols>
  <sheetData>
    <row r="1" spans="1:29" ht="18.75" x14ac:dyDescent="0.25">
      <c r="A1" s="34"/>
      <c r="B1" s="34"/>
      <c r="C1" s="34"/>
      <c r="D1" s="187"/>
      <c r="E1" s="187"/>
      <c r="F1" s="187"/>
      <c r="L1" s="34"/>
      <c r="M1" s="34"/>
      <c r="U1" s="25"/>
      <c r="AC1" s="25" t="s">
        <v>67</v>
      </c>
    </row>
    <row r="2" spans="1:29" ht="18.75" x14ac:dyDescent="0.3">
      <c r="A2" s="34"/>
      <c r="B2" s="34"/>
      <c r="C2" s="34"/>
      <c r="D2" s="187"/>
      <c r="E2" s="187"/>
      <c r="F2" s="187"/>
      <c r="L2" s="34"/>
      <c r="M2" s="34"/>
      <c r="U2" s="13"/>
      <c r="AC2" s="13" t="s">
        <v>10</v>
      </c>
    </row>
    <row r="3" spans="1:29" ht="18.75" x14ac:dyDescent="0.3">
      <c r="A3" s="34"/>
      <c r="B3" s="34"/>
      <c r="C3" s="34"/>
      <c r="D3" s="187"/>
      <c r="E3" s="187"/>
      <c r="F3" s="187"/>
      <c r="L3" s="34"/>
      <c r="M3" s="34"/>
      <c r="U3" s="13"/>
      <c r="AC3" s="13" t="str">
        <f>'1. паспорт местоположение'!C3</f>
        <v>от «05» мая 2016 г. №380</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row>
    <row r="5" spans="1:29" ht="18.75" x14ac:dyDescent="0.3">
      <c r="A5" s="34"/>
      <c r="B5" s="34"/>
      <c r="C5" s="34"/>
      <c r="D5" s="187"/>
      <c r="E5" s="187"/>
      <c r="F5" s="187"/>
      <c r="L5" s="34"/>
      <c r="M5" s="34"/>
      <c r="U5" s="13"/>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row>
    <row r="7" spans="1:29" ht="18.75" x14ac:dyDescent="0.25">
      <c r="A7" s="65"/>
      <c r="B7" s="65"/>
      <c r="C7" s="65"/>
      <c r="D7" s="189"/>
      <c r="E7" s="189"/>
      <c r="F7" s="189"/>
      <c r="G7" s="65"/>
      <c r="H7" s="65"/>
      <c r="I7" s="65"/>
      <c r="J7" s="35"/>
      <c r="K7" s="35"/>
      <c r="L7" s="35"/>
      <c r="M7" s="35"/>
      <c r="N7" s="35"/>
      <c r="O7" s="35"/>
      <c r="P7" s="35"/>
      <c r="Q7" s="35"/>
      <c r="R7" s="35"/>
      <c r="S7" s="35"/>
      <c r="T7" s="35"/>
      <c r="U7" s="35"/>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row>
    <row r="10" spans="1:29" x14ac:dyDescent="0.25">
      <c r="A10" s="216"/>
      <c r="B10" s="216"/>
      <c r="C10" s="216"/>
      <c r="D10" s="217"/>
      <c r="E10" s="217"/>
      <c r="F10" s="217"/>
      <c r="G10" s="216"/>
      <c r="H10" s="216"/>
      <c r="I10" s="216"/>
      <c r="J10" s="218"/>
      <c r="K10" s="218"/>
      <c r="L10" s="218"/>
      <c r="M10" s="218"/>
      <c r="N10" s="218"/>
      <c r="O10" s="218"/>
      <c r="P10" s="218"/>
      <c r="Q10" s="218"/>
      <c r="R10" s="218"/>
      <c r="S10" s="218"/>
      <c r="T10" s="218"/>
      <c r="U10" s="218"/>
    </row>
    <row r="11" spans="1:29" x14ac:dyDescent="0.25">
      <c r="A11" s="331" t="str">
        <f>'1. паспорт местоположение'!A12:C12</f>
        <v>L_PK3500.07.02</v>
      </c>
      <c r="B11" s="331"/>
      <c r="C11" s="331"/>
      <c r="D11" s="331"/>
      <c r="E11" s="331"/>
      <c r="F11" s="331"/>
      <c r="G11" s="331"/>
      <c r="H11" s="331"/>
      <c r="I11" s="331"/>
      <c r="J11" s="331"/>
      <c r="K11" s="331"/>
      <c r="L11" s="331"/>
      <c r="M11" s="331"/>
      <c r="N11" s="331"/>
      <c r="O11" s="331"/>
      <c r="P11" s="331"/>
      <c r="Q11" s="331"/>
      <c r="R11" s="331"/>
      <c r="S11" s="331"/>
      <c r="T11" s="331"/>
      <c r="U11" s="331"/>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row>
    <row r="13" spans="1:29" ht="16.5" customHeight="1" x14ac:dyDescent="0.25">
      <c r="A13" s="219"/>
      <c r="B13" s="219"/>
      <c r="C13" s="219"/>
      <c r="D13" s="220"/>
      <c r="E13" s="220"/>
      <c r="F13" s="220"/>
      <c r="G13" s="219"/>
      <c r="H13" s="219"/>
      <c r="I13" s="219"/>
      <c r="J13" s="221"/>
      <c r="K13" s="221"/>
      <c r="L13" s="221"/>
      <c r="M13" s="221"/>
      <c r="N13" s="221"/>
      <c r="O13" s="221"/>
      <c r="P13" s="221"/>
      <c r="Q13" s="221"/>
      <c r="R13" s="221"/>
      <c r="S13" s="221"/>
      <c r="T13" s="221"/>
      <c r="U13" s="221"/>
    </row>
    <row r="14" spans="1:29" ht="69" customHeight="1" x14ac:dyDescent="0.25">
      <c r="A14" s="46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60"/>
      <c r="C14" s="460"/>
      <c r="D14" s="460"/>
      <c r="E14" s="460"/>
      <c r="F14" s="460"/>
      <c r="G14" s="460"/>
      <c r="H14" s="460"/>
      <c r="I14" s="460"/>
      <c r="J14" s="460"/>
      <c r="K14" s="460"/>
      <c r="L14" s="460"/>
      <c r="M14" s="460"/>
      <c r="N14" s="460"/>
      <c r="O14" s="460"/>
      <c r="P14" s="460"/>
      <c r="Q14" s="460"/>
      <c r="R14" s="460"/>
      <c r="S14" s="460"/>
      <c r="T14" s="460"/>
      <c r="U14" s="460"/>
    </row>
    <row r="15" spans="1:29" ht="15.75" customHeight="1"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34"/>
    </row>
    <row r="18" spans="1:29" x14ac:dyDescent="0.25">
      <c r="A18" s="462" t="s">
        <v>400</v>
      </c>
      <c r="B18" s="462"/>
      <c r="C18" s="462"/>
      <c r="D18" s="462"/>
      <c r="E18" s="462"/>
      <c r="F18" s="462"/>
      <c r="G18" s="462"/>
      <c r="H18" s="462"/>
      <c r="I18" s="462"/>
      <c r="J18" s="462"/>
      <c r="K18" s="462"/>
      <c r="L18" s="462"/>
      <c r="M18" s="462"/>
      <c r="N18" s="462"/>
      <c r="O18" s="462"/>
      <c r="P18" s="462"/>
      <c r="Q18" s="462"/>
      <c r="R18" s="462"/>
      <c r="S18" s="462"/>
      <c r="T18" s="462"/>
      <c r="U18" s="462"/>
      <c r="V18" s="273"/>
      <c r="W18" s="273"/>
      <c r="X18" s="273"/>
      <c r="Y18" s="273"/>
      <c r="Z18" s="273"/>
      <c r="AA18" s="273"/>
      <c r="AB18" s="273"/>
      <c r="AC18" s="273"/>
    </row>
    <row r="19" spans="1:29" ht="15.75" customHeight="1" x14ac:dyDescent="0.25">
      <c r="A19" s="454" t="s">
        <v>184</v>
      </c>
      <c r="B19" s="454" t="s">
        <v>183</v>
      </c>
      <c r="C19" s="452" t="s">
        <v>182</v>
      </c>
      <c r="D19" s="452"/>
      <c r="E19" s="453" t="s">
        <v>181</v>
      </c>
      <c r="F19" s="453"/>
      <c r="G19" s="454" t="s">
        <v>574</v>
      </c>
      <c r="H19" s="457" t="s">
        <v>532</v>
      </c>
      <c r="I19" s="458"/>
      <c r="J19" s="458"/>
      <c r="K19" s="458"/>
      <c r="L19" s="457" t="s">
        <v>533</v>
      </c>
      <c r="M19" s="458"/>
      <c r="N19" s="458"/>
      <c r="O19" s="458"/>
      <c r="P19" s="457" t="s">
        <v>534</v>
      </c>
      <c r="Q19" s="458"/>
      <c r="R19" s="458"/>
      <c r="S19" s="458"/>
      <c r="T19" s="457" t="s">
        <v>535</v>
      </c>
      <c r="U19" s="458"/>
      <c r="V19" s="458"/>
      <c r="W19" s="458"/>
      <c r="X19" s="457" t="s">
        <v>536</v>
      </c>
      <c r="Y19" s="458"/>
      <c r="Z19" s="458"/>
      <c r="AA19" s="458"/>
      <c r="AB19" s="463" t="s">
        <v>180</v>
      </c>
      <c r="AC19" s="463"/>
    </row>
    <row r="20" spans="1:29" s="86" customFormat="1" ht="54.75" customHeight="1" x14ac:dyDescent="0.25">
      <c r="A20" s="455"/>
      <c r="B20" s="455"/>
      <c r="C20" s="452"/>
      <c r="D20" s="452"/>
      <c r="E20" s="453"/>
      <c r="F20" s="453"/>
      <c r="G20" s="455"/>
      <c r="H20" s="452" t="s">
        <v>2</v>
      </c>
      <c r="I20" s="452"/>
      <c r="J20" s="452" t="s">
        <v>178</v>
      </c>
      <c r="K20" s="452"/>
      <c r="L20" s="452" t="s">
        <v>2</v>
      </c>
      <c r="M20" s="452"/>
      <c r="N20" s="452" t="s">
        <v>178</v>
      </c>
      <c r="O20" s="452"/>
      <c r="P20" s="452" t="s">
        <v>2</v>
      </c>
      <c r="Q20" s="452"/>
      <c r="R20" s="452" t="s">
        <v>178</v>
      </c>
      <c r="S20" s="452"/>
      <c r="T20" s="452" t="s">
        <v>2</v>
      </c>
      <c r="U20" s="452"/>
      <c r="V20" s="464" t="s">
        <v>178</v>
      </c>
      <c r="W20" s="465"/>
      <c r="X20" s="452" t="s">
        <v>2</v>
      </c>
      <c r="Y20" s="452"/>
      <c r="Z20" s="452" t="s">
        <v>178</v>
      </c>
      <c r="AA20" s="452"/>
      <c r="AB20" s="463"/>
      <c r="AC20" s="463"/>
    </row>
    <row r="21" spans="1:29" s="86" customFormat="1" ht="72" customHeight="1" x14ac:dyDescent="0.25">
      <c r="A21" s="456"/>
      <c r="B21" s="456"/>
      <c r="C21" s="274" t="s">
        <v>2</v>
      </c>
      <c r="D21" s="274" t="s">
        <v>178</v>
      </c>
      <c r="E21" s="275" t="s">
        <v>537</v>
      </c>
      <c r="F21" s="275" t="s">
        <v>573</v>
      </c>
      <c r="G21" s="456"/>
      <c r="H21" s="276" t="s">
        <v>382</v>
      </c>
      <c r="I21" s="276" t="s">
        <v>383</v>
      </c>
      <c r="J21" s="276" t="s">
        <v>382</v>
      </c>
      <c r="K21" s="276" t="s">
        <v>383</v>
      </c>
      <c r="L21" s="276" t="s">
        <v>382</v>
      </c>
      <c r="M21" s="276" t="s">
        <v>383</v>
      </c>
      <c r="N21" s="276" t="s">
        <v>382</v>
      </c>
      <c r="O21" s="276" t="s">
        <v>383</v>
      </c>
      <c r="P21" s="276" t="s">
        <v>382</v>
      </c>
      <c r="Q21" s="276" t="s">
        <v>383</v>
      </c>
      <c r="R21" s="276" t="s">
        <v>382</v>
      </c>
      <c r="S21" s="276" t="s">
        <v>383</v>
      </c>
      <c r="T21" s="276" t="s">
        <v>382</v>
      </c>
      <c r="U21" s="276" t="s">
        <v>383</v>
      </c>
      <c r="V21" s="276" t="s">
        <v>382</v>
      </c>
      <c r="W21" s="276" t="s">
        <v>383</v>
      </c>
      <c r="X21" s="276" t="s">
        <v>382</v>
      </c>
      <c r="Y21" s="276" t="s">
        <v>383</v>
      </c>
      <c r="Z21" s="276" t="s">
        <v>382</v>
      </c>
      <c r="AA21" s="276" t="s">
        <v>383</v>
      </c>
      <c r="AB21" s="274" t="s">
        <v>179</v>
      </c>
      <c r="AC21" s="274" t="s">
        <v>178</v>
      </c>
    </row>
    <row r="22" spans="1:29" s="86" customFormat="1" x14ac:dyDescent="0.25">
      <c r="A22" s="205">
        <v>1</v>
      </c>
      <c r="B22" s="205">
        <v>2</v>
      </c>
      <c r="C22" s="205">
        <v>3</v>
      </c>
      <c r="D22" s="205">
        <v>4</v>
      </c>
      <c r="E22" s="205">
        <v>5</v>
      </c>
      <c r="F22" s="205">
        <v>6</v>
      </c>
      <c r="G22" s="205">
        <v>7</v>
      </c>
      <c r="H22" s="205">
        <v>8</v>
      </c>
      <c r="I22" s="205">
        <v>9</v>
      </c>
      <c r="J22" s="205">
        <v>10</v>
      </c>
      <c r="K22" s="205">
        <v>11</v>
      </c>
      <c r="L22" s="205">
        <v>12</v>
      </c>
      <c r="M22" s="205">
        <v>13</v>
      </c>
      <c r="N22" s="205">
        <v>14</v>
      </c>
      <c r="O22" s="205">
        <v>15</v>
      </c>
      <c r="P22" s="205">
        <v>16</v>
      </c>
      <c r="Q22" s="205">
        <v>17</v>
      </c>
      <c r="R22" s="205">
        <v>18</v>
      </c>
      <c r="S22" s="205">
        <v>19</v>
      </c>
      <c r="T22" s="205">
        <v>20</v>
      </c>
      <c r="U22" s="205">
        <v>21</v>
      </c>
      <c r="V22" s="273">
        <v>22</v>
      </c>
      <c r="W22" s="273">
        <v>23</v>
      </c>
      <c r="X22" s="273">
        <v>24</v>
      </c>
      <c r="Y22" s="273">
        <v>25</v>
      </c>
      <c r="Z22" s="273">
        <v>26</v>
      </c>
      <c r="AA22" s="273">
        <v>27</v>
      </c>
      <c r="AB22" s="205">
        <v>28</v>
      </c>
      <c r="AC22" s="205">
        <v>29</v>
      </c>
    </row>
    <row r="23" spans="1:29" s="86" customFormat="1" ht="47.25" x14ac:dyDescent="0.25">
      <c r="A23" s="277">
        <v>1</v>
      </c>
      <c r="B23" s="278" t="s">
        <v>177</v>
      </c>
      <c r="C23" s="190">
        <v>10.876821839999998</v>
      </c>
      <c r="D23" s="190">
        <v>4.7365537999999994</v>
      </c>
      <c r="E23" s="284">
        <v>4.7365537999999994</v>
      </c>
      <c r="F23" s="284">
        <v>0</v>
      </c>
      <c r="G23" s="284">
        <v>4.7365537999999994</v>
      </c>
      <c r="H23" s="284">
        <v>5.8102679999999998</v>
      </c>
      <c r="I23" s="284"/>
      <c r="J23" s="284">
        <v>0</v>
      </c>
      <c r="K23" s="284"/>
      <c r="L23" s="284">
        <v>0.33</v>
      </c>
      <c r="M23" s="284"/>
      <c r="N23" s="284">
        <v>0</v>
      </c>
      <c r="O23" s="284"/>
      <c r="P23" s="284">
        <v>0</v>
      </c>
      <c r="Q23" s="284"/>
      <c r="R23" s="284">
        <v>0</v>
      </c>
      <c r="S23" s="284"/>
      <c r="T23" s="284">
        <v>0</v>
      </c>
      <c r="U23" s="284"/>
      <c r="V23" s="284">
        <v>0</v>
      </c>
      <c r="W23" s="284"/>
      <c r="X23" s="284">
        <v>0</v>
      </c>
      <c r="Y23" s="284"/>
      <c r="Z23" s="284">
        <v>0</v>
      </c>
      <c r="AA23" s="284"/>
      <c r="AB23" s="190">
        <v>6.1402679999999998</v>
      </c>
      <c r="AC23" s="190">
        <v>0</v>
      </c>
    </row>
    <row r="24" spans="1:29" s="87" customFormat="1" x14ac:dyDescent="0.25">
      <c r="A24" s="279" t="s">
        <v>176</v>
      </c>
      <c r="B24" s="280" t="s">
        <v>175</v>
      </c>
      <c r="C24" s="191"/>
      <c r="D24" s="191"/>
      <c r="E24" s="284"/>
      <c r="F24" s="284"/>
      <c r="G24" s="284">
        <v>0</v>
      </c>
      <c r="H24" s="284">
        <v>0</v>
      </c>
      <c r="I24" s="284"/>
      <c r="J24" s="284">
        <v>0</v>
      </c>
      <c r="K24" s="284"/>
      <c r="L24" s="284">
        <v>0</v>
      </c>
      <c r="M24" s="284"/>
      <c r="N24" s="284">
        <v>0</v>
      </c>
      <c r="O24" s="284"/>
      <c r="P24" s="284">
        <v>0</v>
      </c>
      <c r="Q24" s="284"/>
      <c r="R24" s="284">
        <v>0</v>
      </c>
      <c r="S24" s="284"/>
      <c r="T24" s="284">
        <v>0</v>
      </c>
      <c r="U24" s="284"/>
      <c r="V24" s="284">
        <v>0</v>
      </c>
      <c r="W24" s="284"/>
      <c r="X24" s="284">
        <v>0</v>
      </c>
      <c r="Y24" s="284"/>
      <c r="Z24" s="284">
        <v>0</v>
      </c>
      <c r="AA24" s="284"/>
      <c r="AB24" s="191">
        <v>0</v>
      </c>
      <c r="AC24" s="191">
        <v>0</v>
      </c>
    </row>
    <row r="25" spans="1:29" x14ac:dyDescent="0.25">
      <c r="A25" s="279" t="s">
        <v>174</v>
      </c>
      <c r="B25" s="280" t="s">
        <v>173</v>
      </c>
      <c r="C25" s="191"/>
      <c r="D25" s="191"/>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191">
        <v>0</v>
      </c>
      <c r="AC25" s="191">
        <v>0</v>
      </c>
    </row>
    <row r="26" spans="1:29" ht="31.5" x14ac:dyDescent="0.25">
      <c r="A26" s="279" t="s">
        <v>172</v>
      </c>
      <c r="B26" s="280" t="s">
        <v>339</v>
      </c>
      <c r="C26" s="191"/>
      <c r="D26" s="191"/>
      <c r="E26" s="284"/>
      <c r="F26" s="284"/>
      <c r="G26" s="284">
        <v>3.9471281666666664</v>
      </c>
      <c r="H26" s="284">
        <v>4.8418900000000002</v>
      </c>
      <c r="I26" s="284"/>
      <c r="J26" s="284">
        <v>0</v>
      </c>
      <c r="K26" s="284"/>
      <c r="L26" s="284">
        <v>0.27500000000000002</v>
      </c>
      <c r="M26" s="284"/>
      <c r="N26" s="284">
        <v>0</v>
      </c>
      <c r="O26" s="284"/>
      <c r="P26" s="284">
        <v>0</v>
      </c>
      <c r="Q26" s="284"/>
      <c r="R26" s="284">
        <v>0</v>
      </c>
      <c r="S26" s="284"/>
      <c r="T26" s="284">
        <v>0</v>
      </c>
      <c r="U26" s="284"/>
      <c r="V26" s="284">
        <v>0</v>
      </c>
      <c r="W26" s="284"/>
      <c r="X26" s="284">
        <v>0</v>
      </c>
      <c r="Y26" s="284"/>
      <c r="Z26" s="284">
        <v>0</v>
      </c>
      <c r="AA26" s="284"/>
      <c r="AB26" s="191">
        <v>5.1168900000000006</v>
      </c>
      <c r="AC26" s="191">
        <v>0</v>
      </c>
    </row>
    <row r="27" spans="1:29" x14ac:dyDescent="0.25">
      <c r="A27" s="279" t="s">
        <v>171</v>
      </c>
      <c r="B27" s="280" t="s">
        <v>170</v>
      </c>
      <c r="C27" s="191"/>
      <c r="D27" s="191"/>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191">
        <v>0</v>
      </c>
      <c r="AC27" s="191">
        <v>0</v>
      </c>
    </row>
    <row r="28" spans="1:29" x14ac:dyDescent="0.25">
      <c r="A28" s="279" t="s">
        <v>169</v>
      </c>
      <c r="B28" s="281" t="s">
        <v>168</v>
      </c>
      <c r="C28" s="191"/>
      <c r="D28" s="191"/>
      <c r="E28" s="284"/>
      <c r="F28" s="284"/>
      <c r="G28" s="284">
        <v>0.78942563333333293</v>
      </c>
      <c r="H28" s="284">
        <v>0.96837799999999952</v>
      </c>
      <c r="I28" s="284"/>
      <c r="J28" s="284">
        <v>0</v>
      </c>
      <c r="K28" s="284"/>
      <c r="L28" s="284">
        <v>5.4999999999999993E-2</v>
      </c>
      <c r="M28" s="284"/>
      <c r="N28" s="284">
        <v>0</v>
      </c>
      <c r="O28" s="284"/>
      <c r="P28" s="284">
        <v>0</v>
      </c>
      <c r="Q28" s="284"/>
      <c r="R28" s="284">
        <v>0</v>
      </c>
      <c r="S28" s="284"/>
      <c r="T28" s="284">
        <v>0</v>
      </c>
      <c r="U28" s="284"/>
      <c r="V28" s="284">
        <v>0</v>
      </c>
      <c r="W28" s="284"/>
      <c r="X28" s="284">
        <v>0</v>
      </c>
      <c r="Y28" s="284"/>
      <c r="Z28" s="284">
        <v>0</v>
      </c>
      <c r="AA28" s="284"/>
      <c r="AB28" s="191">
        <v>1.0233779999999992</v>
      </c>
      <c r="AC28" s="191">
        <v>0</v>
      </c>
    </row>
    <row r="29" spans="1:29" ht="47.25" x14ac:dyDescent="0.25">
      <c r="A29" s="277" t="s">
        <v>63</v>
      </c>
      <c r="B29" s="278" t="s">
        <v>167</v>
      </c>
      <c r="C29" s="190">
        <v>9.0640181999999978</v>
      </c>
      <c r="D29" s="190">
        <v>3.947128199999999</v>
      </c>
      <c r="E29" s="284">
        <v>0</v>
      </c>
      <c r="F29" s="284">
        <v>0</v>
      </c>
      <c r="G29" s="284">
        <v>0</v>
      </c>
      <c r="H29" s="284">
        <v>4.8418900000000002</v>
      </c>
      <c r="I29" s="284"/>
      <c r="J29" s="284">
        <v>0</v>
      </c>
      <c r="K29" s="284"/>
      <c r="L29" s="284">
        <v>0.27500000000000002</v>
      </c>
      <c r="M29" s="284"/>
      <c r="N29" s="284">
        <v>0</v>
      </c>
      <c r="O29" s="284"/>
      <c r="P29" s="284">
        <v>0</v>
      </c>
      <c r="Q29" s="284"/>
      <c r="R29" s="284">
        <v>0</v>
      </c>
      <c r="S29" s="284"/>
      <c r="T29" s="284">
        <v>0</v>
      </c>
      <c r="U29" s="284"/>
      <c r="V29" s="284">
        <v>0</v>
      </c>
      <c r="W29" s="284"/>
      <c r="X29" s="284">
        <v>0</v>
      </c>
      <c r="Y29" s="284"/>
      <c r="Z29" s="284">
        <v>0</v>
      </c>
      <c r="AA29" s="284"/>
      <c r="AB29" s="190">
        <v>5.1168900000000006</v>
      </c>
      <c r="AC29" s="190">
        <v>0</v>
      </c>
    </row>
    <row r="30" spans="1:29" x14ac:dyDescent="0.25">
      <c r="A30" s="277" t="s">
        <v>166</v>
      </c>
      <c r="B30" s="280" t="s">
        <v>165</v>
      </c>
      <c r="C30" s="191">
        <v>0</v>
      </c>
      <c r="D30" s="191">
        <v>0</v>
      </c>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191">
        <v>0</v>
      </c>
      <c r="AC30" s="191">
        <v>0</v>
      </c>
    </row>
    <row r="31" spans="1:29" ht="31.5" x14ac:dyDescent="0.25">
      <c r="A31" s="277" t="s">
        <v>164</v>
      </c>
      <c r="B31" s="280" t="s">
        <v>163</v>
      </c>
      <c r="C31" s="191">
        <v>0</v>
      </c>
      <c r="D31" s="191">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191">
        <v>0</v>
      </c>
      <c r="AC31" s="191">
        <v>0</v>
      </c>
    </row>
    <row r="32" spans="1:29" x14ac:dyDescent="0.25">
      <c r="A32" s="277" t="s">
        <v>162</v>
      </c>
      <c r="B32" s="280" t="s">
        <v>161</v>
      </c>
      <c r="C32" s="191">
        <v>9.0640181999999978</v>
      </c>
      <c r="D32" s="191">
        <v>3.947128199999999</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191">
        <v>0</v>
      </c>
      <c r="AC32" s="191">
        <v>0</v>
      </c>
    </row>
    <row r="33" spans="1:29" x14ac:dyDescent="0.25">
      <c r="A33" s="277" t="s">
        <v>160</v>
      </c>
      <c r="B33" s="280" t="s">
        <v>159</v>
      </c>
      <c r="C33" s="191">
        <v>0</v>
      </c>
      <c r="D33" s="191">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191">
        <v>0</v>
      </c>
      <c r="AC33" s="191">
        <v>0</v>
      </c>
    </row>
    <row r="34" spans="1:29" ht="31.5" x14ac:dyDescent="0.25">
      <c r="A34" s="277" t="s">
        <v>62</v>
      </c>
      <c r="B34" s="278" t="s">
        <v>158</v>
      </c>
      <c r="C34" s="191"/>
      <c r="D34" s="191"/>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191"/>
      <c r="AC34" s="191"/>
    </row>
    <row r="35" spans="1:29" x14ac:dyDescent="0.25">
      <c r="A35" s="279" t="s">
        <v>157</v>
      </c>
      <c r="B35" s="282" t="s">
        <v>443</v>
      </c>
      <c r="C35" s="191"/>
      <c r="D35" s="191"/>
      <c r="E35" s="284"/>
      <c r="F35" s="284"/>
      <c r="G35" s="284">
        <v>0</v>
      </c>
      <c r="H35" s="284">
        <v>0</v>
      </c>
      <c r="I35" s="284" t="s">
        <v>433</v>
      </c>
      <c r="J35" s="284">
        <v>0</v>
      </c>
      <c r="K35" s="284" t="s">
        <v>433</v>
      </c>
      <c r="L35" s="284">
        <v>0</v>
      </c>
      <c r="M35" s="284" t="s">
        <v>433</v>
      </c>
      <c r="N35" s="284">
        <v>0</v>
      </c>
      <c r="O35" s="284" t="s">
        <v>433</v>
      </c>
      <c r="P35" s="284">
        <v>0</v>
      </c>
      <c r="Q35" s="284" t="s">
        <v>433</v>
      </c>
      <c r="R35" s="284">
        <v>0</v>
      </c>
      <c r="S35" s="284" t="s">
        <v>433</v>
      </c>
      <c r="T35" s="284">
        <v>0</v>
      </c>
      <c r="U35" s="284" t="s">
        <v>433</v>
      </c>
      <c r="V35" s="284">
        <v>0</v>
      </c>
      <c r="W35" s="284" t="s">
        <v>433</v>
      </c>
      <c r="X35" s="284">
        <v>0</v>
      </c>
      <c r="Y35" s="284" t="s">
        <v>433</v>
      </c>
      <c r="Z35" s="284">
        <v>0</v>
      </c>
      <c r="AA35" s="284" t="s">
        <v>433</v>
      </c>
      <c r="AB35" s="191">
        <v>0</v>
      </c>
      <c r="AC35" s="191">
        <v>0</v>
      </c>
    </row>
    <row r="36" spans="1:29" ht="31.5" x14ac:dyDescent="0.25">
      <c r="A36" s="279" t="s">
        <v>156</v>
      </c>
      <c r="B36" s="282" t="s">
        <v>441</v>
      </c>
      <c r="C36" s="191"/>
      <c r="D36" s="191"/>
      <c r="E36" s="284"/>
      <c r="F36" s="284"/>
      <c r="G36" s="284">
        <v>0</v>
      </c>
      <c r="H36" s="284">
        <v>0</v>
      </c>
      <c r="I36" s="284" t="s">
        <v>433</v>
      </c>
      <c r="J36" s="284">
        <v>0</v>
      </c>
      <c r="K36" s="284" t="s">
        <v>433</v>
      </c>
      <c r="L36" s="284">
        <v>0</v>
      </c>
      <c r="M36" s="284" t="s">
        <v>433</v>
      </c>
      <c r="N36" s="284">
        <v>0</v>
      </c>
      <c r="O36" s="284" t="s">
        <v>433</v>
      </c>
      <c r="P36" s="284">
        <v>0</v>
      </c>
      <c r="Q36" s="284" t="s">
        <v>433</v>
      </c>
      <c r="R36" s="284">
        <v>0</v>
      </c>
      <c r="S36" s="284" t="s">
        <v>433</v>
      </c>
      <c r="T36" s="284">
        <v>0</v>
      </c>
      <c r="U36" s="284" t="s">
        <v>433</v>
      </c>
      <c r="V36" s="284">
        <v>0</v>
      </c>
      <c r="W36" s="284" t="s">
        <v>433</v>
      </c>
      <c r="X36" s="284">
        <v>0</v>
      </c>
      <c r="Y36" s="284" t="s">
        <v>433</v>
      </c>
      <c r="Z36" s="284">
        <v>0</v>
      </c>
      <c r="AA36" s="284" t="s">
        <v>433</v>
      </c>
      <c r="AB36" s="191">
        <v>0</v>
      </c>
      <c r="AC36" s="191">
        <v>0</v>
      </c>
    </row>
    <row r="37" spans="1:29" x14ac:dyDescent="0.25">
      <c r="A37" s="279" t="s">
        <v>155</v>
      </c>
      <c r="B37" s="280" t="s">
        <v>146</v>
      </c>
      <c r="C37" s="191"/>
      <c r="D37" s="191"/>
      <c r="E37" s="284"/>
      <c r="F37" s="284"/>
      <c r="G37" s="284">
        <v>0</v>
      </c>
      <c r="H37" s="284">
        <v>0</v>
      </c>
      <c r="I37" s="284" t="s">
        <v>433</v>
      </c>
      <c r="J37" s="284">
        <v>0</v>
      </c>
      <c r="K37" s="284" t="s">
        <v>433</v>
      </c>
      <c r="L37" s="284">
        <v>0</v>
      </c>
      <c r="M37" s="284" t="s">
        <v>433</v>
      </c>
      <c r="N37" s="284">
        <v>0</v>
      </c>
      <c r="O37" s="284" t="s">
        <v>433</v>
      </c>
      <c r="P37" s="284">
        <v>0</v>
      </c>
      <c r="Q37" s="284" t="s">
        <v>433</v>
      </c>
      <c r="R37" s="284">
        <v>0</v>
      </c>
      <c r="S37" s="284" t="s">
        <v>433</v>
      </c>
      <c r="T37" s="284">
        <v>0</v>
      </c>
      <c r="U37" s="284" t="s">
        <v>433</v>
      </c>
      <c r="V37" s="284">
        <v>0</v>
      </c>
      <c r="W37" s="284" t="s">
        <v>433</v>
      </c>
      <c r="X37" s="284">
        <v>0</v>
      </c>
      <c r="Y37" s="284" t="s">
        <v>433</v>
      </c>
      <c r="Z37" s="284">
        <v>0</v>
      </c>
      <c r="AA37" s="284" t="s">
        <v>433</v>
      </c>
      <c r="AB37" s="191">
        <v>0</v>
      </c>
      <c r="AC37" s="191">
        <v>0</v>
      </c>
    </row>
    <row r="38" spans="1:29" x14ac:dyDescent="0.25">
      <c r="A38" s="279" t="s">
        <v>154</v>
      </c>
      <c r="B38" s="280" t="s">
        <v>442</v>
      </c>
      <c r="C38" s="191"/>
      <c r="D38" s="191"/>
      <c r="E38" s="284"/>
      <c r="F38" s="284"/>
      <c r="G38" s="284">
        <v>0</v>
      </c>
      <c r="H38" s="284">
        <v>0</v>
      </c>
      <c r="I38" s="284" t="s">
        <v>433</v>
      </c>
      <c r="J38" s="284">
        <v>0</v>
      </c>
      <c r="K38" s="284" t="s">
        <v>433</v>
      </c>
      <c r="L38" s="284">
        <v>0</v>
      </c>
      <c r="M38" s="284" t="s">
        <v>433</v>
      </c>
      <c r="N38" s="284">
        <v>0</v>
      </c>
      <c r="O38" s="284" t="s">
        <v>433</v>
      </c>
      <c r="P38" s="284">
        <v>0</v>
      </c>
      <c r="Q38" s="284" t="s">
        <v>433</v>
      </c>
      <c r="R38" s="284">
        <v>0</v>
      </c>
      <c r="S38" s="284" t="s">
        <v>433</v>
      </c>
      <c r="T38" s="284">
        <v>0</v>
      </c>
      <c r="U38" s="284" t="s">
        <v>433</v>
      </c>
      <c r="V38" s="284">
        <v>0</v>
      </c>
      <c r="W38" s="284" t="s">
        <v>433</v>
      </c>
      <c r="X38" s="284">
        <v>0</v>
      </c>
      <c r="Y38" s="284" t="s">
        <v>433</v>
      </c>
      <c r="Z38" s="284">
        <v>0</v>
      </c>
      <c r="AA38" s="284" t="s">
        <v>433</v>
      </c>
      <c r="AB38" s="191">
        <v>0</v>
      </c>
      <c r="AC38" s="191">
        <v>0</v>
      </c>
    </row>
    <row r="39" spans="1:29" x14ac:dyDescent="0.25">
      <c r="A39" s="279" t="s">
        <v>153</v>
      </c>
      <c r="B39" s="280" t="s">
        <v>444</v>
      </c>
      <c r="C39" s="191"/>
      <c r="D39" s="191"/>
      <c r="E39" s="284"/>
      <c r="F39" s="284"/>
      <c r="G39" s="284">
        <v>0</v>
      </c>
      <c r="H39" s="284">
        <v>0</v>
      </c>
      <c r="I39" s="284" t="s">
        <v>433</v>
      </c>
      <c r="J39" s="284">
        <v>0</v>
      </c>
      <c r="K39" s="284" t="s">
        <v>433</v>
      </c>
      <c r="L39" s="284">
        <v>0</v>
      </c>
      <c r="M39" s="284" t="s">
        <v>433</v>
      </c>
      <c r="N39" s="284">
        <v>0</v>
      </c>
      <c r="O39" s="284" t="s">
        <v>433</v>
      </c>
      <c r="P39" s="284">
        <v>0</v>
      </c>
      <c r="Q39" s="284" t="s">
        <v>433</v>
      </c>
      <c r="R39" s="284">
        <v>0</v>
      </c>
      <c r="S39" s="284" t="s">
        <v>433</v>
      </c>
      <c r="T39" s="284">
        <v>0</v>
      </c>
      <c r="U39" s="284" t="s">
        <v>433</v>
      </c>
      <c r="V39" s="284">
        <v>0</v>
      </c>
      <c r="W39" s="284" t="s">
        <v>433</v>
      </c>
      <c r="X39" s="284">
        <v>0</v>
      </c>
      <c r="Y39" s="284" t="s">
        <v>433</v>
      </c>
      <c r="Z39" s="284">
        <v>0</v>
      </c>
      <c r="AA39" s="284" t="s">
        <v>433</v>
      </c>
      <c r="AB39" s="191">
        <v>0</v>
      </c>
      <c r="AC39" s="191">
        <v>0</v>
      </c>
    </row>
    <row r="40" spans="1:29" x14ac:dyDescent="0.25">
      <c r="A40" s="279" t="s">
        <v>152</v>
      </c>
      <c r="B40" s="280" t="s">
        <v>445</v>
      </c>
      <c r="C40" s="191"/>
      <c r="D40" s="191"/>
      <c r="E40" s="284"/>
      <c r="F40" s="284"/>
      <c r="G40" s="284">
        <v>0</v>
      </c>
      <c r="H40" s="284">
        <v>0</v>
      </c>
      <c r="I40" s="284" t="s">
        <v>433</v>
      </c>
      <c r="J40" s="284">
        <v>0</v>
      </c>
      <c r="K40" s="284" t="s">
        <v>433</v>
      </c>
      <c r="L40" s="284">
        <v>0</v>
      </c>
      <c r="M40" s="284" t="s">
        <v>433</v>
      </c>
      <c r="N40" s="284">
        <v>0</v>
      </c>
      <c r="O40" s="284" t="s">
        <v>433</v>
      </c>
      <c r="P40" s="284">
        <v>0</v>
      </c>
      <c r="Q40" s="284" t="s">
        <v>433</v>
      </c>
      <c r="R40" s="284">
        <v>0</v>
      </c>
      <c r="S40" s="284" t="s">
        <v>433</v>
      </c>
      <c r="T40" s="284">
        <v>0</v>
      </c>
      <c r="U40" s="284" t="s">
        <v>433</v>
      </c>
      <c r="V40" s="284">
        <v>0</v>
      </c>
      <c r="W40" s="284" t="s">
        <v>433</v>
      </c>
      <c r="X40" s="284">
        <v>0</v>
      </c>
      <c r="Y40" s="284" t="s">
        <v>433</v>
      </c>
      <c r="Z40" s="284">
        <v>0</v>
      </c>
      <c r="AA40" s="284" t="s">
        <v>433</v>
      </c>
      <c r="AB40" s="191">
        <v>0</v>
      </c>
      <c r="AC40" s="191">
        <v>0</v>
      </c>
    </row>
    <row r="41" spans="1:29" x14ac:dyDescent="0.25">
      <c r="A41" s="279" t="s">
        <v>151</v>
      </c>
      <c r="B41" s="280" t="s">
        <v>446</v>
      </c>
      <c r="C41" s="191"/>
      <c r="D41" s="191"/>
      <c r="E41" s="284"/>
      <c r="F41" s="284"/>
      <c r="G41" s="284">
        <v>0</v>
      </c>
      <c r="H41" s="284">
        <v>0</v>
      </c>
      <c r="I41" s="284" t="s">
        <v>433</v>
      </c>
      <c r="J41" s="284">
        <v>0</v>
      </c>
      <c r="K41" s="284" t="s">
        <v>433</v>
      </c>
      <c r="L41" s="284">
        <v>0</v>
      </c>
      <c r="M41" s="284" t="s">
        <v>433</v>
      </c>
      <c r="N41" s="284">
        <v>0</v>
      </c>
      <c r="O41" s="284" t="s">
        <v>433</v>
      </c>
      <c r="P41" s="284">
        <v>0</v>
      </c>
      <c r="Q41" s="284" t="s">
        <v>433</v>
      </c>
      <c r="R41" s="284">
        <v>0</v>
      </c>
      <c r="S41" s="284" t="s">
        <v>433</v>
      </c>
      <c r="T41" s="284">
        <v>0</v>
      </c>
      <c r="U41" s="284" t="s">
        <v>433</v>
      </c>
      <c r="V41" s="284">
        <v>0</v>
      </c>
      <c r="W41" s="284" t="s">
        <v>433</v>
      </c>
      <c r="X41" s="284">
        <v>0</v>
      </c>
      <c r="Y41" s="284" t="s">
        <v>433</v>
      </c>
      <c r="Z41" s="284">
        <v>0</v>
      </c>
      <c r="AA41" s="284" t="s">
        <v>433</v>
      </c>
      <c r="AB41" s="191">
        <v>0</v>
      </c>
      <c r="AC41" s="191">
        <v>0</v>
      </c>
    </row>
    <row r="42" spans="1:29" x14ac:dyDescent="0.25">
      <c r="A42" s="279" t="s">
        <v>447</v>
      </c>
      <c r="B42" s="280" t="s">
        <v>448</v>
      </c>
      <c r="C42" s="191"/>
      <c r="D42" s="191"/>
      <c r="E42" s="284"/>
      <c r="F42" s="284"/>
      <c r="G42" s="284">
        <v>0</v>
      </c>
      <c r="H42" s="284">
        <v>0</v>
      </c>
      <c r="I42" s="284" t="s">
        <v>433</v>
      </c>
      <c r="J42" s="284">
        <v>0</v>
      </c>
      <c r="K42" s="284" t="s">
        <v>433</v>
      </c>
      <c r="L42" s="284">
        <v>0</v>
      </c>
      <c r="M42" s="284" t="s">
        <v>433</v>
      </c>
      <c r="N42" s="284">
        <v>0</v>
      </c>
      <c r="O42" s="284" t="s">
        <v>433</v>
      </c>
      <c r="P42" s="284">
        <v>0</v>
      </c>
      <c r="Q42" s="284" t="s">
        <v>433</v>
      </c>
      <c r="R42" s="284">
        <v>0</v>
      </c>
      <c r="S42" s="284" t="s">
        <v>433</v>
      </c>
      <c r="T42" s="284">
        <v>0</v>
      </c>
      <c r="U42" s="284" t="s">
        <v>433</v>
      </c>
      <c r="V42" s="284">
        <v>0</v>
      </c>
      <c r="W42" s="284" t="s">
        <v>433</v>
      </c>
      <c r="X42" s="284">
        <v>0</v>
      </c>
      <c r="Y42" s="284" t="s">
        <v>433</v>
      </c>
      <c r="Z42" s="284">
        <v>0</v>
      </c>
      <c r="AA42" s="284" t="s">
        <v>433</v>
      </c>
      <c r="AB42" s="191">
        <v>0</v>
      </c>
      <c r="AC42" s="191">
        <v>0</v>
      </c>
    </row>
    <row r="43" spans="1:29" x14ac:dyDescent="0.25">
      <c r="A43" s="279" t="s">
        <v>449</v>
      </c>
      <c r="B43" s="280" t="s">
        <v>450</v>
      </c>
      <c r="C43" s="191"/>
      <c r="D43" s="191"/>
      <c r="E43" s="284"/>
      <c r="F43" s="284"/>
      <c r="G43" s="284">
        <v>0</v>
      </c>
      <c r="H43" s="284">
        <v>0</v>
      </c>
      <c r="I43" s="284" t="s">
        <v>433</v>
      </c>
      <c r="J43" s="284">
        <v>0</v>
      </c>
      <c r="K43" s="284" t="s">
        <v>433</v>
      </c>
      <c r="L43" s="284">
        <v>0</v>
      </c>
      <c r="M43" s="284" t="s">
        <v>433</v>
      </c>
      <c r="N43" s="284">
        <v>0</v>
      </c>
      <c r="O43" s="284" t="s">
        <v>433</v>
      </c>
      <c r="P43" s="284">
        <v>0</v>
      </c>
      <c r="Q43" s="284" t="s">
        <v>433</v>
      </c>
      <c r="R43" s="284">
        <v>0</v>
      </c>
      <c r="S43" s="284" t="s">
        <v>433</v>
      </c>
      <c r="T43" s="284">
        <v>0</v>
      </c>
      <c r="U43" s="284" t="s">
        <v>433</v>
      </c>
      <c r="V43" s="284">
        <v>0</v>
      </c>
      <c r="W43" s="284" t="s">
        <v>433</v>
      </c>
      <c r="X43" s="284">
        <v>0</v>
      </c>
      <c r="Y43" s="284" t="s">
        <v>433</v>
      </c>
      <c r="Z43" s="284">
        <v>0</v>
      </c>
      <c r="AA43" s="284" t="s">
        <v>433</v>
      </c>
      <c r="AB43" s="191">
        <v>0</v>
      </c>
      <c r="AC43" s="191">
        <v>0</v>
      </c>
    </row>
    <row r="44" spans="1:29" x14ac:dyDescent="0.25">
      <c r="A44" s="279" t="s">
        <v>451</v>
      </c>
      <c r="B44" s="280" t="s">
        <v>452</v>
      </c>
      <c r="C44" s="191"/>
      <c r="D44" s="191"/>
      <c r="E44" s="284"/>
      <c r="F44" s="284"/>
      <c r="G44" s="284">
        <v>0</v>
      </c>
      <c r="H44" s="284">
        <v>0</v>
      </c>
      <c r="I44" s="284" t="s">
        <v>433</v>
      </c>
      <c r="J44" s="284">
        <v>0</v>
      </c>
      <c r="K44" s="284" t="s">
        <v>433</v>
      </c>
      <c r="L44" s="284">
        <v>0</v>
      </c>
      <c r="M44" s="284" t="s">
        <v>433</v>
      </c>
      <c r="N44" s="284">
        <v>0</v>
      </c>
      <c r="O44" s="284" t="s">
        <v>433</v>
      </c>
      <c r="P44" s="284">
        <v>0</v>
      </c>
      <c r="Q44" s="284" t="s">
        <v>433</v>
      </c>
      <c r="R44" s="284">
        <v>0</v>
      </c>
      <c r="S44" s="284" t="s">
        <v>433</v>
      </c>
      <c r="T44" s="284">
        <v>0</v>
      </c>
      <c r="U44" s="284" t="s">
        <v>433</v>
      </c>
      <c r="V44" s="284">
        <v>0</v>
      </c>
      <c r="W44" s="284" t="s">
        <v>433</v>
      </c>
      <c r="X44" s="284">
        <v>0</v>
      </c>
      <c r="Y44" s="284" t="s">
        <v>433</v>
      </c>
      <c r="Z44" s="284">
        <v>0</v>
      </c>
      <c r="AA44" s="284" t="s">
        <v>433</v>
      </c>
      <c r="AB44" s="191">
        <v>0</v>
      </c>
      <c r="AC44" s="191">
        <v>0</v>
      </c>
    </row>
    <row r="45" spans="1:29" x14ac:dyDescent="0.25">
      <c r="A45" s="279" t="s">
        <v>453</v>
      </c>
      <c r="B45" s="280" t="s">
        <v>454</v>
      </c>
      <c r="C45" s="191"/>
      <c r="D45" s="191"/>
      <c r="E45" s="284"/>
      <c r="F45" s="284"/>
      <c r="G45" s="284">
        <v>0</v>
      </c>
      <c r="H45" s="284">
        <v>0</v>
      </c>
      <c r="I45" s="284" t="s">
        <v>433</v>
      </c>
      <c r="J45" s="284">
        <v>0</v>
      </c>
      <c r="K45" s="284" t="s">
        <v>433</v>
      </c>
      <c r="L45" s="284">
        <v>0</v>
      </c>
      <c r="M45" s="284" t="s">
        <v>433</v>
      </c>
      <c r="N45" s="284">
        <v>0</v>
      </c>
      <c r="O45" s="284" t="s">
        <v>433</v>
      </c>
      <c r="P45" s="284">
        <v>0</v>
      </c>
      <c r="Q45" s="284" t="s">
        <v>433</v>
      </c>
      <c r="R45" s="284">
        <v>0</v>
      </c>
      <c r="S45" s="284" t="s">
        <v>433</v>
      </c>
      <c r="T45" s="284">
        <v>0</v>
      </c>
      <c r="U45" s="284" t="s">
        <v>433</v>
      </c>
      <c r="V45" s="284">
        <v>0</v>
      </c>
      <c r="W45" s="284" t="s">
        <v>433</v>
      </c>
      <c r="X45" s="284">
        <v>0</v>
      </c>
      <c r="Y45" s="284" t="s">
        <v>433</v>
      </c>
      <c r="Z45" s="284">
        <v>0</v>
      </c>
      <c r="AA45" s="284" t="s">
        <v>433</v>
      </c>
      <c r="AB45" s="191">
        <v>0</v>
      </c>
      <c r="AC45" s="191">
        <v>0</v>
      </c>
    </row>
    <row r="46" spans="1:29" x14ac:dyDescent="0.25">
      <c r="A46" s="277" t="s">
        <v>61</v>
      </c>
      <c r="B46" s="278" t="s">
        <v>150</v>
      </c>
      <c r="C46" s="191"/>
      <c r="D46" s="191"/>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191"/>
      <c r="AC46" s="191"/>
    </row>
    <row r="47" spans="1:29" x14ac:dyDescent="0.25">
      <c r="A47" s="279" t="s">
        <v>149</v>
      </c>
      <c r="B47" s="282" t="s">
        <v>443</v>
      </c>
      <c r="C47" s="191">
        <v>0</v>
      </c>
      <c r="D47" s="191">
        <v>0</v>
      </c>
      <c r="E47" s="284"/>
      <c r="F47" s="284"/>
      <c r="G47" s="284">
        <v>0</v>
      </c>
      <c r="H47" s="284">
        <v>0</v>
      </c>
      <c r="I47" s="284"/>
      <c r="J47" s="284">
        <v>0</v>
      </c>
      <c r="K47" s="284"/>
      <c r="L47" s="284">
        <v>0</v>
      </c>
      <c r="M47" s="284"/>
      <c r="N47" s="284">
        <v>0</v>
      </c>
      <c r="O47" s="284"/>
      <c r="P47" s="284">
        <v>0</v>
      </c>
      <c r="Q47" s="284"/>
      <c r="R47" s="284">
        <v>0</v>
      </c>
      <c r="S47" s="284"/>
      <c r="T47" s="284">
        <v>0</v>
      </c>
      <c r="U47" s="284"/>
      <c r="V47" s="284">
        <v>0</v>
      </c>
      <c r="W47" s="284"/>
      <c r="X47" s="284">
        <v>0</v>
      </c>
      <c r="Y47" s="284"/>
      <c r="Z47" s="284">
        <v>0</v>
      </c>
      <c r="AA47" s="284"/>
      <c r="AB47" s="191">
        <v>0</v>
      </c>
      <c r="AC47" s="191">
        <v>0</v>
      </c>
    </row>
    <row r="48" spans="1:29" ht="31.5" x14ac:dyDescent="0.25">
      <c r="A48" s="279" t="s">
        <v>148</v>
      </c>
      <c r="B48" s="282" t="s">
        <v>441</v>
      </c>
      <c r="C48" s="191">
        <v>0</v>
      </c>
      <c r="D48" s="191">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191">
        <v>0</v>
      </c>
      <c r="AC48" s="191">
        <v>0</v>
      </c>
    </row>
    <row r="49" spans="1:29" x14ac:dyDescent="0.25">
      <c r="A49" s="279" t="s">
        <v>147</v>
      </c>
      <c r="B49" s="280" t="s">
        <v>146</v>
      </c>
      <c r="C49" s="191">
        <v>0</v>
      </c>
      <c r="D49" s="191">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191">
        <v>0</v>
      </c>
      <c r="AC49" s="191">
        <v>0</v>
      </c>
    </row>
    <row r="50" spans="1:29" ht="31.5" x14ac:dyDescent="0.25">
      <c r="A50" s="279" t="s">
        <v>145</v>
      </c>
      <c r="B50" s="280" t="s">
        <v>144</v>
      </c>
      <c r="C50" s="191">
        <v>0</v>
      </c>
      <c r="D50" s="191">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191">
        <v>0</v>
      </c>
      <c r="AC50" s="191">
        <v>0</v>
      </c>
    </row>
    <row r="51" spans="1:29" ht="31.5" x14ac:dyDescent="0.25">
      <c r="A51" s="279" t="s">
        <v>143</v>
      </c>
      <c r="B51" s="280" t="s">
        <v>142</v>
      </c>
      <c r="C51" s="191">
        <v>0</v>
      </c>
      <c r="D51" s="191">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191">
        <v>0</v>
      </c>
      <c r="AC51" s="191">
        <v>0</v>
      </c>
    </row>
    <row r="52" spans="1:29" x14ac:dyDescent="0.25">
      <c r="A52" s="279" t="s">
        <v>141</v>
      </c>
      <c r="B52" s="280" t="s">
        <v>140</v>
      </c>
      <c r="C52" s="191">
        <v>0</v>
      </c>
      <c r="D52" s="191">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191">
        <v>0</v>
      </c>
      <c r="AC52" s="191">
        <v>0</v>
      </c>
    </row>
    <row r="53" spans="1:29" x14ac:dyDescent="0.25">
      <c r="A53" s="279" t="s">
        <v>139</v>
      </c>
      <c r="B53" s="280" t="s">
        <v>444</v>
      </c>
      <c r="C53" s="191">
        <v>0</v>
      </c>
      <c r="D53" s="191">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191">
        <v>0</v>
      </c>
      <c r="AC53" s="191">
        <v>0</v>
      </c>
    </row>
    <row r="54" spans="1:29" x14ac:dyDescent="0.25">
      <c r="A54" s="279" t="s">
        <v>455</v>
      </c>
      <c r="B54" s="280" t="s">
        <v>445</v>
      </c>
      <c r="C54" s="191">
        <v>0</v>
      </c>
      <c r="D54" s="191">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191">
        <v>0</v>
      </c>
      <c r="AC54" s="191">
        <v>0</v>
      </c>
    </row>
    <row r="55" spans="1:29" x14ac:dyDescent="0.25">
      <c r="A55" s="279" t="s">
        <v>456</v>
      </c>
      <c r="B55" s="280" t="s">
        <v>446</v>
      </c>
      <c r="C55" s="191">
        <v>0</v>
      </c>
      <c r="D55" s="191">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191">
        <v>0</v>
      </c>
      <c r="AC55" s="191">
        <v>0</v>
      </c>
    </row>
    <row r="56" spans="1:29" x14ac:dyDescent="0.25">
      <c r="A56" s="279" t="s">
        <v>457</v>
      </c>
      <c r="B56" s="280" t="s">
        <v>448</v>
      </c>
      <c r="C56" s="191">
        <v>0</v>
      </c>
      <c r="D56" s="191">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191">
        <v>0</v>
      </c>
      <c r="AC56" s="191">
        <v>0</v>
      </c>
    </row>
    <row r="57" spans="1:29" x14ac:dyDescent="0.25">
      <c r="A57" s="279" t="s">
        <v>458</v>
      </c>
      <c r="B57" s="280" t="s">
        <v>450</v>
      </c>
      <c r="C57" s="191">
        <v>44</v>
      </c>
      <c r="D57" s="191">
        <v>44</v>
      </c>
      <c r="E57" s="284"/>
      <c r="F57" s="284"/>
      <c r="G57" s="284">
        <v>0</v>
      </c>
      <c r="H57" s="284">
        <v>3</v>
      </c>
      <c r="I57" s="284"/>
      <c r="J57" s="284">
        <v>0</v>
      </c>
      <c r="K57" s="284"/>
      <c r="L57" s="284">
        <v>3</v>
      </c>
      <c r="M57" s="284"/>
      <c r="N57" s="284">
        <v>0</v>
      </c>
      <c r="O57" s="284"/>
      <c r="P57" s="284">
        <v>0</v>
      </c>
      <c r="Q57" s="284"/>
      <c r="R57" s="284">
        <v>0</v>
      </c>
      <c r="S57" s="284"/>
      <c r="T57" s="284">
        <v>0</v>
      </c>
      <c r="U57" s="284"/>
      <c r="V57" s="284">
        <v>0</v>
      </c>
      <c r="W57" s="284"/>
      <c r="X57" s="284">
        <v>0</v>
      </c>
      <c r="Y57" s="284"/>
      <c r="Z57" s="284">
        <v>0</v>
      </c>
      <c r="AA57" s="284"/>
      <c r="AB57" s="191">
        <v>6</v>
      </c>
      <c r="AC57" s="191">
        <v>0</v>
      </c>
    </row>
    <row r="58" spans="1:29" x14ac:dyDescent="0.25">
      <c r="A58" s="279" t="s">
        <v>459</v>
      </c>
      <c r="B58" s="280" t="s">
        <v>452</v>
      </c>
      <c r="C58" s="191">
        <v>0</v>
      </c>
      <c r="D58" s="191">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191">
        <v>0</v>
      </c>
      <c r="AC58" s="191">
        <v>0</v>
      </c>
    </row>
    <row r="59" spans="1:29" x14ac:dyDescent="0.25">
      <c r="A59" s="279" t="s">
        <v>460</v>
      </c>
      <c r="B59" s="280" t="s">
        <v>454</v>
      </c>
      <c r="C59" s="191">
        <v>0</v>
      </c>
      <c r="D59" s="191">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191">
        <v>0</v>
      </c>
      <c r="AC59" s="191">
        <v>0</v>
      </c>
    </row>
    <row r="60" spans="1:29" ht="31.5" x14ac:dyDescent="0.25">
      <c r="A60" s="277" t="s">
        <v>59</v>
      </c>
      <c r="B60" s="278" t="s">
        <v>138</v>
      </c>
      <c r="C60" s="191"/>
      <c r="D60" s="191"/>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191"/>
      <c r="AC60" s="191"/>
    </row>
    <row r="61" spans="1:29" x14ac:dyDescent="0.25">
      <c r="A61" s="279" t="s">
        <v>137</v>
      </c>
      <c r="B61" s="280" t="s">
        <v>136</v>
      </c>
      <c r="C61" s="191">
        <v>9.0640181999999978</v>
      </c>
      <c r="D61" s="191">
        <v>3.947128199999999</v>
      </c>
      <c r="E61" s="284"/>
      <c r="F61" s="284"/>
      <c r="G61" s="284">
        <v>0</v>
      </c>
      <c r="H61" s="284">
        <v>4.8418900000000002</v>
      </c>
      <c r="I61" s="284"/>
      <c r="J61" s="284">
        <v>0</v>
      </c>
      <c r="K61" s="284"/>
      <c r="L61" s="284">
        <v>0.27500000000000002</v>
      </c>
      <c r="M61" s="284"/>
      <c r="N61" s="284">
        <v>0</v>
      </c>
      <c r="O61" s="284"/>
      <c r="P61" s="284">
        <v>0</v>
      </c>
      <c r="Q61" s="284"/>
      <c r="R61" s="284">
        <v>0</v>
      </c>
      <c r="S61" s="284"/>
      <c r="T61" s="284">
        <v>0</v>
      </c>
      <c r="U61" s="284"/>
      <c r="V61" s="284">
        <v>0</v>
      </c>
      <c r="W61" s="284"/>
      <c r="X61" s="284">
        <v>0</v>
      </c>
      <c r="Y61" s="284"/>
      <c r="Z61" s="284">
        <v>0</v>
      </c>
      <c r="AA61" s="284"/>
      <c r="AB61" s="191">
        <v>5.1168900000000006</v>
      </c>
      <c r="AC61" s="191">
        <v>0</v>
      </c>
    </row>
    <row r="62" spans="1:29" x14ac:dyDescent="0.25">
      <c r="A62" s="279" t="s">
        <v>135</v>
      </c>
      <c r="B62" s="280" t="s">
        <v>129</v>
      </c>
      <c r="C62" s="191"/>
      <c r="D62" s="191"/>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v>0</v>
      </c>
      <c r="AA62" s="284"/>
      <c r="AB62" s="191">
        <v>0</v>
      </c>
      <c r="AC62" s="191">
        <v>0</v>
      </c>
    </row>
    <row r="63" spans="1:29" x14ac:dyDescent="0.25">
      <c r="A63" s="279" t="s">
        <v>134</v>
      </c>
      <c r="B63" s="282" t="s">
        <v>128</v>
      </c>
      <c r="C63" s="191"/>
      <c r="D63" s="191"/>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191">
        <v>0</v>
      </c>
      <c r="AC63" s="191">
        <v>0</v>
      </c>
    </row>
    <row r="64" spans="1:29" x14ac:dyDescent="0.25">
      <c r="A64" s="279" t="s">
        <v>133</v>
      </c>
      <c r="B64" s="282" t="s">
        <v>127</v>
      </c>
      <c r="C64" s="191"/>
      <c r="D64" s="191"/>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191">
        <v>0</v>
      </c>
      <c r="AC64" s="191">
        <v>0</v>
      </c>
    </row>
    <row r="65" spans="1:29" x14ac:dyDescent="0.25">
      <c r="A65" s="279" t="s">
        <v>132</v>
      </c>
      <c r="B65" s="282" t="s">
        <v>126</v>
      </c>
      <c r="C65" s="191"/>
      <c r="D65" s="191"/>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191">
        <v>0</v>
      </c>
      <c r="AC65" s="191">
        <v>0</v>
      </c>
    </row>
    <row r="66" spans="1:29" x14ac:dyDescent="0.25">
      <c r="A66" s="279" t="s">
        <v>131</v>
      </c>
      <c r="B66" s="282" t="s">
        <v>444</v>
      </c>
      <c r="C66" s="191"/>
      <c r="D66" s="191"/>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191">
        <v>0</v>
      </c>
      <c r="AC66" s="191">
        <v>0</v>
      </c>
    </row>
    <row r="67" spans="1:29" x14ac:dyDescent="0.25">
      <c r="A67" s="279" t="s">
        <v>461</v>
      </c>
      <c r="B67" s="282" t="s">
        <v>445</v>
      </c>
      <c r="C67" s="191"/>
      <c r="D67" s="191"/>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191">
        <v>0</v>
      </c>
      <c r="AC67" s="191">
        <v>0</v>
      </c>
    </row>
    <row r="68" spans="1:29" x14ac:dyDescent="0.25">
      <c r="A68" s="279" t="s">
        <v>462</v>
      </c>
      <c r="B68" s="282" t="s">
        <v>446</v>
      </c>
      <c r="C68" s="191"/>
      <c r="D68" s="191"/>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191">
        <v>0</v>
      </c>
      <c r="AC68" s="191">
        <v>0</v>
      </c>
    </row>
    <row r="69" spans="1:29" x14ac:dyDescent="0.25">
      <c r="A69" s="279" t="s">
        <v>463</v>
      </c>
      <c r="B69" s="282" t="s">
        <v>448</v>
      </c>
      <c r="C69" s="191"/>
      <c r="D69" s="191"/>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191">
        <v>0</v>
      </c>
      <c r="AC69" s="191">
        <v>0</v>
      </c>
    </row>
    <row r="70" spans="1:29" x14ac:dyDescent="0.25">
      <c r="A70" s="279" t="s">
        <v>464</v>
      </c>
      <c r="B70" s="282" t="s">
        <v>450</v>
      </c>
      <c r="C70" s="191"/>
      <c r="D70" s="191"/>
      <c r="E70" s="284"/>
      <c r="F70" s="284"/>
      <c r="G70" s="284">
        <v>0</v>
      </c>
      <c r="H70" s="284">
        <v>3</v>
      </c>
      <c r="I70" s="284"/>
      <c r="J70" s="284">
        <v>0</v>
      </c>
      <c r="K70" s="284"/>
      <c r="L70" s="284">
        <v>3</v>
      </c>
      <c r="M70" s="284"/>
      <c r="N70" s="284">
        <v>0</v>
      </c>
      <c r="O70" s="284"/>
      <c r="P70" s="284">
        <v>0</v>
      </c>
      <c r="Q70" s="284"/>
      <c r="R70" s="284">
        <v>0</v>
      </c>
      <c r="S70" s="284"/>
      <c r="T70" s="284">
        <v>0</v>
      </c>
      <c r="U70" s="284"/>
      <c r="V70" s="284">
        <v>0</v>
      </c>
      <c r="W70" s="284"/>
      <c r="X70" s="284">
        <v>0</v>
      </c>
      <c r="Y70" s="284"/>
      <c r="Z70" s="284">
        <v>0</v>
      </c>
      <c r="AA70" s="284"/>
      <c r="AB70" s="191">
        <v>6</v>
      </c>
      <c r="AC70" s="191">
        <v>0</v>
      </c>
    </row>
    <row r="71" spans="1:29" x14ac:dyDescent="0.25">
      <c r="A71" s="279" t="s">
        <v>465</v>
      </c>
      <c r="B71" s="282" t="s">
        <v>452</v>
      </c>
      <c r="C71" s="191"/>
      <c r="D71" s="191"/>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191">
        <v>0</v>
      </c>
      <c r="AC71" s="191">
        <v>0</v>
      </c>
    </row>
    <row r="72" spans="1:29" x14ac:dyDescent="0.25">
      <c r="A72" s="279" t="s">
        <v>466</v>
      </c>
      <c r="B72" s="282" t="s">
        <v>454</v>
      </c>
      <c r="C72" s="191"/>
      <c r="D72" s="191"/>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191">
        <v>0</v>
      </c>
      <c r="AC72" s="191">
        <v>0</v>
      </c>
    </row>
    <row r="73" spans="1:29" ht="31.5" x14ac:dyDescent="0.25">
      <c r="A73" s="277" t="s">
        <v>58</v>
      </c>
      <c r="B73" s="283" t="s">
        <v>225</v>
      </c>
      <c r="C73" s="191"/>
      <c r="D73" s="191"/>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191">
        <v>0</v>
      </c>
      <c r="AC73" s="191">
        <v>0</v>
      </c>
    </row>
    <row r="74" spans="1:29" x14ac:dyDescent="0.25">
      <c r="A74" s="277" t="s">
        <v>56</v>
      </c>
      <c r="B74" s="278" t="s">
        <v>130</v>
      </c>
      <c r="C74" s="191"/>
      <c r="D74" s="191"/>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191"/>
      <c r="AC74" s="191"/>
    </row>
    <row r="75" spans="1:29" x14ac:dyDescent="0.25">
      <c r="A75" s="279" t="s">
        <v>220</v>
      </c>
      <c r="B75" s="282" t="s">
        <v>443</v>
      </c>
      <c r="C75" s="191"/>
      <c r="D75" s="191"/>
      <c r="E75" s="284"/>
      <c r="F75" s="284"/>
      <c r="G75" s="284">
        <v>0</v>
      </c>
      <c r="H75" s="284">
        <v>0</v>
      </c>
      <c r="I75" s="284"/>
      <c r="J75" s="284">
        <v>0</v>
      </c>
      <c r="K75" s="284"/>
      <c r="L75" s="284">
        <v>0</v>
      </c>
      <c r="M75" s="284"/>
      <c r="N75" s="284">
        <v>0</v>
      </c>
      <c r="O75" s="284"/>
      <c r="P75" s="284">
        <v>0</v>
      </c>
      <c r="Q75" s="284"/>
      <c r="R75" s="284">
        <v>0</v>
      </c>
      <c r="S75" s="284"/>
      <c r="T75" s="284">
        <v>0</v>
      </c>
      <c r="U75" s="284"/>
      <c r="V75" s="284">
        <v>0</v>
      </c>
      <c r="W75" s="284"/>
      <c r="X75" s="284">
        <v>0</v>
      </c>
      <c r="Y75" s="284"/>
      <c r="Z75" s="284">
        <v>0</v>
      </c>
      <c r="AA75" s="284"/>
      <c r="AB75" s="191">
        <v>0</v>
      </c>
      <c r="AC75" s="191">
        <v>0</v>
      </c>
    </row>
    <row r="76" spans="1:29" ht="31.5" x14ac:dyDescent="0.25">
      <c r="A76" s="279" t="s">
        <v>221</v>
      </c>
      <c r="B76" s="282" t="s">
        <v>441</v>
      </c>
      <c r="C76" s="191"/>
      <c r="D76" s="191"/>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5">
        <v>0</v>
      </c>
      <c r="AC76" s="284">
        <v>0</v>
      </c>
    </row>
    <row r="77" spans="1:29" x14ac:dyDescent="0.25">
      <c r="A77" s="279" t="s">
        <v>222</v>
      </c>
      <c r="B77" s="280" t="s">
        <v>146</v>
      </c>
      <c r="C77" s="191"/>
      <c r="D77" s="191"/>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5">
        <v>0</v>
      </c>
      <c r="AC77" s="284">
        <v>0</v>
      </c>
    </row>
    <row r="78" spans="1:29" x14ac:dyDescent="0.25">
      <c r="A78" s="279" t="s">
        <v>223</v>
      </c>
      <c r="B78" s="280" t="s">
        <v>467</v>
      </c>
      <c r="C78" s="191"/>
      <c r="D78" s="191"/>
      <c r="E78" s="284"/>
      <c r="F78" s="284"/>
      <c r="G78" s="284">
        <v>0</v>
      </c>
      <c r="H78" s="284">
        <v>0</v>
      </c>
      <c r="I78" s="286"/>
      <c r="J78" s="284">
        <v>0</v>
      </c>
      <c r="K78" s="287"/>
      <c r="L78" s="284">
        <v>0</v>
      </c>
      <c r="M78" s="287"/>
      <c r="N78" s="284">
        <v>0</v>
      </c>
      <c r="O78" s="287"/>
      <c r="P78" s="284">
        <v>0</v>
      </c>
      <c r="Q78" s="287"/>
      <c r="R78" s="284">
        <v>0</v>
      </c>
      <c r="S78" s="287"/>
      <c r="T78" s="284">
        <v>0</v>
      </c>
      <c r="U78" s="287"/>
      <c r="V78" s="284">
        <v>0</v>
      </c>
      <c r="W78" s="287"/>
      <c r="X78" s="284">
        <v>0</v>
      </c>
      <c r="Y78" s="287"/>
      <c r="Z78" s="284">
        <v>0</v>
      </c>
      <c r="AA78" s="287"/>
      <c r="AB78" s="285">
        <v>0</v>
      </c>
      <c r="AC78" s="284">
        <v>0</v>
      </c>
    </row>
    <row r="79" spans="1:29" x14ac:dyDescent="0.25">
      <c r="A79" s="279" t="s">
        <v>224</v>
      </c>
      <c r="B79" s="280" t="s">
        <v>444</v>
      </c>
      <c r="C79" s="191"/>
      <c r="D79" s="191"/>
      <c r="E79" s="284"/>
      <c r="F79" s="284"/>
      <c r="G79" s="284">
        <v>0</v>
      </c>
      <c r="H79" s="284">
        <v>0</v>
      </c>
      <c r="I79" s="286"/>
      <c r="J79" s="284">
        <v>0</v>
      </c>
      <c r="K79" s="287"/>
      <c r="L79" s="284">
        <v>0</v>
      </c>
      <c r="M79" s="287"/>
      <c r="N79" s="284">
        <v>0</v>
      </c>
      <c r="O79" s="287"/>
      <c r="P79" s="284">
        <v>0</v>
      </c>
      <c r="Q79" s="287"/>
      <c r="R79" s="284">
        <v>0</v>
      </c>
      <c r="S79" s="287"/>
      <c r="T79" s="284">
        <v>0</v>
      </c>
      <c r="U79" s="287"/>
      <c r="V79" s="284">
        <v>0</v>
      </c>
      <c r="W79" s="287"/>
      <c r="X79" s="284">
        <v>0</v>
      </c>
      <c r="Y79" s="287"/>
      <c r="Z79" s="284">
        <v>0</v>
      </c>
      <c r="AA79" s="287"/>
      <c r="AB79" s="285">
        <v>0</v>
      </c>
      <c r="AC79" s="284">
        <v>0</v>
      </c>
    </row>
    <row r="80" spans="1:29" x14ac:dyDescent="0.25">
      <c r="A80" s="279" t="s">
        <v>468</v>
      </c>
      <c r="B80" s="280" t="s">
        <v>445</v>
      </c>
      <c r="C80" s="191"/>
      <c r="D80" s="191"/>
      <c r="E80" s="284"/>
      <c r="F80" s="284"/>
      <c r="G80" s="284">
        <v>0</v>
      </c>
      <c r="H80" s="284">
        <v>0</v>
      </c>
      <c r="I80" s="286"/>
      <c r="J80" s="284">
        <v>0</v>
      </c>
      <c r="K80" s="287"/>
      <c r="L80" s="284">
        <v>0</v>
      </c>
      <c r="M80" s="287"/>
      <c r="N80" s="284">
        <v>0</v>
      </c>
      <c r="O80" s="287"/>
      <c r="P80" s="284">
        <v>0</v>
      </c>
      <c r="Q80" s="287"/>
      <c r="R80" s="284">
        <v>0</v>
      </c>
      <c r="S80" s="287"/>
      <c r="T80" s="284">
        <v>0</v>
      </c>
      <c r="U80" s="287"/>
      <c r="V80" s="284">
        <v>0</v>
      </c>
      <c r="W80" s="287"/>
      <c r="X80" s="284">
        <v>0</v>
      </c>
      <c r="Y80" s="287"/>
      <c r="Z80" s="284">
        <v>0</v>
      </c>
      <c r="AA80" s="287"/>
      <c r="AB80" s="285">
        <v>0</v>
      </c>
      <c r="AC80" s="284">
        <v>0</v>
      </c>
    </row>
    <row r="81" spans="1:29" x14ac:dyDescent="0.25">
      <c r="A81" s="279" t="s">
        <v>469</v>
      </c>
      <c r="B81" s="280" t="s">
        <v>446</v>
      </c>
      <c r="C81" s="191"/>
      <c r="D81" s="191"/>
      <c r="E81" s="284"/>
      <c r="F81" s="284"/>
      <c r="G81" s="284">
        <v>0</v>
      </c>
      <c r="H81" s="284">
        <v>0</v>
      </c>
      <c r="I81" s="286"/>
      <c r="J81" s="284">
        <v>0</v>
      </c>
      <c r="K81" s="287"/>
      <c r="L81" s="284">
        <v>0</v>
      </c>
      <c r="M81" s="287"/>
      <c r="N81" s="284">
        <v>0</v>
      </c>
      <c r="O81" s="287"/>
      <c r="P81" s="284">
        <v>0</v>
      </c>
      <c r="Q81" s="287"/>
      <c r="R81" s="284">
        <v>0</v>
      </c>
      <c r="S81" s="287"/>
      <c r="T81" s="284">
        <v>0</v>
      </c>
      <c r="U81" s="287"/>
      <c r="V81" s="284">
        <v>0</v>
      </c>
      <c r="W81" s="287"/>
      <c r="X81" s="284">
        <v>0</v>
      </c>
      <c r="Y81" s="287"/>
      <c r="Z81" s="284">
        <v>0</v>
      </c>
      <c r="AA81" s="287"/>
      <c r="AB81" s="285">
        <v>0</v>
      </c>
      <c r="AC81" s="284">
        <v>0</v>
      </c>
    </row>
    <row r="82" spans="1:29" x14ac:dyDescent="0.25">
      <c r="A82" s="279" t="s">
        <v>470</v>
      </c>
      <c r="B82" s="280" t="s">
        <v>448</v>
      </c>
      <c r="C82" s="191"/>
      <c r="D82" s="191"/>
      <c r="E82" s="284"/>
      <c r="F82" s="284"/>
      <c r="G82" s="284">
        <v>0</v>
      </c>
      <c r="H82" s="284">
        <v>0</v>
      </c>
      <c r="I82" s="286"/>
      <c r="J82" s="284">
        <v>0</v>
      </c>
      <c r="K82" s="287"/>
      <c r="L82" s="284">
        <v>0</v>
      </c>
      <c r="M82" s="287"/>
      <c r="N82" s="284">
        <v>0</v>
      </c>
      <c r="O82" s="287"/>
      <c r="P82" s="284">
        <v>0</v>
      </c>
      <c r="Q82" s="287"/>
      <c r="R82" s="284">
        <v>0</v>
      </c>
      <c r="S82" s="287"/>
      <c r="T82" s="284">
        <v>0</v>
      </c>
      <c r="U82" s="287"/>
      <c r="V82" s="284">
        <v>0</v>
      </c>
      <c r="W82" s="287"/>
      <c r="X82" s="284">
        <v>0</v>
      </c>
      <c r="Y82" s="287"/>
      <c r="Z82" s="284">
        <v>0</v>
      </c>
      <c r="AA82" s="287"/>
      <c r="AB82" s="285">
        <v>0</v>
      </c>
      <c r="AC82" s="284">
        <v>0</v>
      </c>
    </row>
    <row r="83" spans="1:29" x14ac:dyDescent="0.25">
      <c r="A83" s="279" t="s">
        <v>471</v>
      </c>
      <c r="B83" s="280" t="s">
        <v>450</v>
      </c>
      <c r="C83" s="191"/>
      <c r="D83" s="191"/>
      <c r="E83" s="284"/>
      <c r="F83" s="284"/>
      <c r="G83" s="284">
        <v>0</v>
      </c>
      <c r="H83" s="284">
        <v>0</v>
      </c>
      <c r="I83" s="286"/>
      <c r="J83" s="284">
        <v>0</v>
      </c>
      <c r="K83" s="287"/>
      <c r="L83" s="284">
        <v>0</v>
      </c>
      <c r="M83" s="287"/>
      <c r="N83" s="284">
        <v>0</v>
      </c>
      <c r="O83" s="287"/>
      <c r="P83" s="284">
        <v>0</v>
      </c>
      <c r="Q83" s="287"/>
      <c r="R83" s="284">
        <v>0</v>
      </c>
      <c r="S83" s="287"/>
      <c r="T83" s="284">
        <v>0</v>
      </c>
      <c r="U83" s="287"/>
      <c r="V83" s="284">
        <v>0</v>
      </c>
      <c r="W83" s="287"/>
      <c r="X83" s="284">
        <v>0</v>
      </c>
      <c r="Y83" s="287"/>
      <c r="Z83" s="284">
        <v>0</v>
      </c>
      <c r="AA83" s="287"/>
      <c r="AB83" s="285">
        <v>0</v>
      </c>
      <c r="AC83" s="284">
        <v>0</v>
      </c>
    </row>
    <row r="84" spans="1:29" x14ac:dyDescent="0.25">
      <c r="A84" s="279" t="s">
        <v>472</v>
      </c>
      <c r="B84" s="280" t="s">
        <v>452</v>
      </c>
      <c r="C84" s="191"/>
      <c r="D84" s="191"/>
      <c r="E84" s="284"/>
      <c r="F84" s="284"/>
      <c r="G84" s="284">
        <v>0</v>
      </c>
      <c r="H84" s="284">
        <v>0</v>
      </c>
      <c r="I84" s="286"/>
      <c r="J84" s="284">
        <v>0</v>
      </c>
      <c r="K84" s="287"/>
      <c r="L84" s="284">
        <v>0</v>
      </c>
      <c r="M84" s="287"/>
      <c r="N84" s="284">
        <v>0</v>
      </c>
      <c r="O84" s="287"/>
      <c r="P84" s="284">
        <v>0</v>
      </c>
      <c r="Q84" s="287"/>
      <c r="R84" s="284">
        <v>0</v>
      </c>
      <c r="S84" s="287"/>
      <c r="T84" s="284">
        <v>0</v>
      </c>
      <c r="U84" s="287"/>
      <c r="V84" s="284">
        <v>0</v>
      </c>
      <c r="W84" s="287"/>
      <c r="X84" s="284">
        <v>0</v>
      </c>
      <c r="Y84" s="287"/>
      <c r="Z84" s="284">
        <v>0</v>
      </c>
      <c r="AA84" s="287"/>
      <c r="AB84" s="285">
        <v>0</v>
      </c>
      <c r="AC84" s="284">
        <v>0</v>
      </c>
    </row>
    <row r="85" spans="1:29" x14ac:dyDescent="0.25">
      <c r="A85" s="279" t="s">
        <v>473</v>
      </c>
      <c r="B85" s="280" t="s">
        <v>454</v>
      </c>
      <c r="C85" s="191"/>
      <c r="D85" s="191"/>
      <c r="E85" s="284"/>
      <c r="F85" s="284"/>
      <c r="G85" s="284">
        <v>0</v>
      </c>
      <c r="H85" s="284">
        <v>0</v>
      </c>
      <c r="I85" s="286"/>
      <c r="J85" s="284">
        <v>0</v>
      </c>
      <c r="K85" s="287"/>
      <c r="L85" s="284">
        <v>0</v>
      </c>
      <c r="M85" s="287"/>
      <c r="N85" s="284">
        <v>0</v>
      </c>
      <c r="O85" s="287"/>
      <c r="P85" s="284">
        <v>0</v>
      </c>
      <c r="Q85" s="287"/>
      <c r="R85" s="284">
        <v>0</v>
      </c>
      <c r="S85" s="287"/>
      <c r="T85" s="284">
        <v>0</v>
      </c>
      <c r="U85" s="287"/>
      <c r="V85" s="284">
        <v>0</v>
      </c>
      <c r="W85" s="287"/>
      <c r="X85" s="284">
        <v>0</v>
      </c>
      <c r="Y85" s="287"/>
      <c r="Z85" s="284">
        <v>0</v>
      </c>
      <c r="AA85" s="287"/>
      <c r="AB85" s="285">
        <v>0</v>
      </c>
      <c r="AC85" s="28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U32" sqref="U32"/>
    </sheetView>
  </sheetViews>
  <sheetFormatPr defaultRowHeight="15" x14ac:dyDescent="0.25"/>
  <cols>
    <col min="1" max="1" width="14.7109375" style="16" customWidth="1"/>
    <col min="2" max="2" width="20.8554687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855468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3"/>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x14ac:dyDescent="0.25">
      <c r="A12" s="359" t="str">
        <f>'1. паспорт местоположение'!A12:C12</f>
        <v>L_PK3500.07.02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5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413</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424</v>
      </c>
      <c r="F22" s="489"/>
      <c r="G22" s="489"/>
      <c r="H22" s="489"/>
      <c r="I22" s="489"/>
      <c r="J22" s="489"/>
      <c r="K22" s="489"/>
      <c r="L22" s="490"/>
      <c r="M22" s="485" t="s">
        <v>49</v>
      </c>
      <c r="N22" s="485" t="s">
        <v>48</v>
      </c>
      <c r="O22" s="485" t="s">
        <v>47</v>
      </c>
      <c r="P22" s="466" t="s">
        <v>233</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129</v>
      </c>
      <c r="G23" s="469" t="s">
        <v>128</v>
      </c>
      <c r="H23" s="469" t="s">
        <v>127</v>
      </c>
      <c r="I23" s="471" t="s">
        <v>336</v>
      </c>
      <c r="J23" s="471" t="s">
        <v>337</v>
      </c>
      <c r="K23" s="471" t="s">
        <v>338</v>
      </c>
      <c r="L23" s="469" t="s">
        <v>78</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67" t="s">
        <v>13</v>
      </c>
      <c r="AG24" s="67" t="s">
        <v>12</v>
      </c>
      <c r="AH24" s="68" t="s">
        <v>2</v>
      </c>
      <c r="AI24" s="68" t="s">
        <v>11</v>
      </c>
      <c r="AJ24" s="473"/>
      <c r="AK24" s="473"/>
      <c r="AL24" s="473"/>
      <c r="AM24" s="473"/>
      <c r="AN24" s="473"/>
      <c r="AO24" s="473"/>
      <c r="AP24" s="473"/>
      <c r="AQ24" s="494"/>
      <c r="AR24" s="468"/>
      <c r="AS24" s="468"/>
      <c r="AT24" s="468"/>
      <c r="AU24" s="468"/>
      <c r="AV24" s="477"/>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293" customFormat="1" ht="51" x14ac:dyDescent="0.25">
      <c r="A26" s="288" t="s">
        <v>541</v>
      </c>
      <c r="B26" s="71" t="s">
        <v>542</v>
      </c>
      <c r="C26" s="71" t="s">
        <v>543</v>
      </c>
      <c r="D26" s="289" t="s">
        <v>544</v>
      </c>
      <c r="E26" s="290">
        <v>12</v>
      </c>
      <c r="F26" s="290" t="s">
        <v>435</v>
      </c>
      <c r="G26" s="290" t="s">
        <v>435</v>
      </c>
      <c r="H26" s="290" t="s">
        <v>435</v>
      </c>
      <c r="I26" s="290" t="s">
        <v>435</v>
      </c>
      <c r="J26" s="290" t="s">
        <v>435</v>
      </c>
      <c r="K26" s="290" t="s">
        <v>435</v>
      </c>
      <c r="L26" s="290" t="s">
        <v>435</v>
      </c>
      <c r="M26" s="290" t="s">
        <v>545</v>
      </c>
      <c r="N26" s="291" t="s">
        <v>546</v>
      </c>
      <c r="O26" s="71" t="s">
        <v>547</v>
      </c>
      <c r="P26" s="72">
        <v>12921</v>
      </c>
      <c r="Q26" s="71" t="s">
        <v>548</v>
      </c>
      <c r="R26" s="72">
        <v>12921</v>
      </c>
      <c r="S26" s="71" t="s">
        <v>549</v>
      </c>
      <c r="T26" s="71" t="s">
        <v>550</v>
      </c>
      <c r="U26" s="71">
        <v>2</v>
      </c>
      <c r="V26" s="71">
        <v>2</v>
      </c>
      <c r="W26" s="71" t="s">
        <v>551</v>
      </c>
      <c r="X26" s="292">
        <v>12792</v>
      </c>
      <c r="Y26" s="71"/>
      <c r="Z26" s="71">
        <v>1</v>
      </c>
      <c r="AA26" s="72">
        <v>12792</v>
      </c>
      <c r="AB26" s="72">
        <v>12792</v>
      </c>
      <c r="AC26" s="71" t="s">
        <v>551</v>
      </c>
      <c r="AD26" s="72">
        <v>15351</v>
      </c>
      <c r="AE26" s="72">
        <v>0</v>
      </c>
      <c r="AF26" s="289" t="s">
        <v>552</v>
      </c>
      <c r="AG26" s="71" t="s">
        <v>553</v>
      </c>
      <c r="AH26" s="71" t="s">
        <v>554</v>
      </c>
      <c r="AI26" s="71" t="s">
        <v>554</v>
      </c>
      <c r="AJ26" s="71" t="s">
        <v>555</v>
      </c>
      <c r="AK26" s="71" t="s">
        <v>556</v>
      </c>
      <c r="AL26" s="71"/>
      <c r="AM26" s="71"/>
      <c r="AN26" s="71"/>
      <c r="AO26" s="289" t="s">
        <v>557</v>
      </c>
      <c r="AP26" s="71" t="s">
        <v>558</v>
      </c>
      <c r="AQ26" s="71" t="s">
        <v>559</v>
      </c>
      <c r="AR26" s="71" t="s">
        <v>558</v>
      </c>
      <c r="AS26" s="71" t="s">
        <v>559</v>
      </c>
      <c r="AT26" s="71" t="s">
        <v>560</v>
      </c>
      <c r="AU26" s="71"/>
      <c r="AV26" s="71" t="s">
        <v>561</v>
      </c>
    </row>
    <row r="27" spans="1:48" s="295" customFormat="1" ht="12.75" x14ac:dyDescent="0.2">
      <c r="A27" s="288" t="s">
        <v>557</v>
      </c>
      <c r="B27" s="71"/>
      <c r="C27" s="71"/>
      <c r="D27" s="289" t="s">
        <v>557</v>
      </c>
      <c r="E27" s="294"/>
      <c r="F27" s="294"/>
      <c r="G27" s="294"/>
      <c r="H27" s="294"/>
      <c r="I27" s="294"/>
      <c r="J27" s="294"/>
      <c r="K27" s="294"/>
      <c r="L27" s="294"/>
      <c r="M27" s="294"/>
      <c r="N27" s="291"/>
      <c r="O27" s="71"/>
      <c r="P27" s="72"/>
      <c r="Q27" s="71"/>
      <c r="R27" s="72"/>
      <c r="S27" s="71"/>
      <c r="T27" s="71"/>
      <c r="U27" s="71"/>
      <c r="V27" s="71"/>
      <c r="W27" s="71" t="s">
        <v>562</v>
      </c>
      <c r="X27" s="292">
        <v>12921</v>
      </c>
      <c r="Y27" s="71"/>
      <c r="Z27" s="71"/>
      <c r="AA27" s="72">
        <v>12921</v>
      </c>
      <c r="AB27" s="72"/>
      <c r="AC27" s="71"/>
      <c r="AD27" s="72"/>
      <c r="AE27" s="72"/>
      <c r="AF27" s="289" t="s">
        <v>557</v>
      </c>
      <c r="AG27" s="71"/>
      <c r="AH27" s="71"/>
      <c r="AI27" s="71"/>
      <c r="AJ27" s="71"/>
      <c r="AK27" s="71"/>
      <c r="AL27" s="71"/>
      <c r="AM27" s="71"/>
      <c r="AN27" s="71"/>
      <c r="AO27" s="289" t="s">
        <v>557</v>
      </c>
      <c r="AP27" s="71"/>
      <c r="AQ27" s="71"/>
      <c r="AR27" s="71"/>
      <c r="AS27" s="71"/>
      <c r="AT27" s="71"/>
      <c r="AU27" s="71"/>
      <c r="AV27"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G74" sqref="G7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493</v>
      </c>
    </row>
    <row r="4" spans="1:8" x14ac:dyDescent="0.25">
      <c r="B4" s="27"/>
    </row>
    <row r="5" spans="1:8" ht="18.75" x14ac:dyDescent="0.3">
      <c r="A5" s="503" t="str">
        <f>'1. паспорт местоположение'!A5:C5</f>
        <v>Год раскрытия информации: 2023 год</v>
      </c>
      <c r="B5" s="503"/>
      <c r="C5" s="36"/>
      <c r="D5" s="36"/>
      <c r="E5" s="36"/>
      <c r="F5" s="36"/>
      <c r="G5" s="36"/>
      <c r="H5" s="36"/>
    </row>
    <row r="6" spans="1:8" ht="18.75" x14ac:dyDescent="0.3">
      <c r="A6" s="64"/>
      <c r="B6" s="64"/>
      <c r="C6" s="64"/>
      <c r="D6" s="64"/>
      <c r="E6" s="64"/>
      <c r="F6" s="64"/>
      <c r="G6" s="64"/>
      <c r="H6" s="64"/>
    </row>
    <row r="7" spans="1:8" ht="18.75" x14ac:dyDescent="0.25">
      <c r="A7" s="366" t="s">
        <v>9</v>
      </c>
      <c r="B7" s="366"/>
      <c r="C7" s="63"/>
      <c r="D7" s="63"/>
      <c r="E7" s="63"/>
      <c r="F7" s="63"/>
      <c r="G7" s="63"/>
      <c r="H7" s="63"/>
    </row>
    <row r="8" spans="1:8" ht="18.75" x14ac:dyDescent="0.25">
      <c r="A8" s="63"/>
      <c r="B8" s="63"/>
      <c r="C8" s="63"/>
      <c r="D8" s="63"/>
      <c r="E8" s="63"/>
      <c r="F8" s="63"/>
      <c r="G8" s="63"/>
      <c r="H8" s="63"/>
    </row>
    <row r="9" spans="1:8" x14ac:dyDescent="0.25">
      <c r="A9" s="359" t="s">
        <v>439</v>
      </c>
      <c r="B9" s="359"/>
      <c r="C9" s="61"/>
      <c r="D9" s="61"/>
      <c r="E9" s="61"/>
      <c r="F9" s="61"/>
      <c r="G9" s="61"/>
      <c r="H9" s="61"/>
    </row>
    <row r="10" spans="1:8" x14ac:dyDescent="0.25">
      <c r="A10" s="360" t="s">
        <v>8</v>
      </c>
      <c r="B10" s="360"/>
      <c r="C10" s="62"/>
      <c r="D10" s="62"/>
      <c r="E10" s="62"/>
      <c r="F10" s="62"/>
      <c r="G10" s="62"/>
      <c r="H10" s="62"/>
    </row>
    <row r="11" spans="1:8" ht="18.75" x14ac:dyDescent="0.25">
      <c r="A11" s="63"/>
      <c r="B11" s="63"/>
      <c r="C11" s="63"/>
      <c r="D11" s="63"/>
      <c r="E11" s="63"/>
      <c r="F11" s="63"/>
      <c r="G11" s="63"/>
      <c r="H11" s="63"/>
    </row>
    <row r="12" spans="1:8" ht="30.75" customHeight="1" x14ac:dyDescent="0.25">
      <c r="A12" s="359" t="str">
        <f>'1. паспорт местоположение'!A12:C12</f>
        <v>L_PK3500.07.02</v>
      </c>
      <c r="B12" s="359"/>
      <c r="C12" s="61"/>
      <c r="D12" s="61"/>
      <c r="E12" s="61"/>
      <c r="F12" s="61"/>
      <c r="G12" s="61"/>
      <c r="H12" s="61"/>
    </row>
    <row r="13" spans="1:8" x14ac:dyDescent="0.25">
      <c r="A13" s="360" t="s">
        <v>7</v>
      </c>
      <c r="B13" s="360"/>
      <c r="C13" s="62"/>
      <c r="D13" s="62"/>
      <c r="E13" s="62"/>
      <c r="F13" s="62"/>
      <c r="G13" s="62"/>
      <c r="H13" s="62"/>
    </row>
    <row r="14" spans="1:8" ht="18.75" x14ac:dyDescent="0.25">
      <c r="A14" s="10"/>
      <c r="B14" s="10"/>
      <c r="C14" s="10"/>
      <c r="D14" s="10"/>
      <c r="E14" s="10"/>
      <c r="F14" s="10"/>
      <c r="G14" s="10"/>
      <c r="H14" s="10"/>
    </row>
    <row r="15" spans="1:8" ht="40.5" customHeight="1" x14ac:dyDescent="0.25">
      <c r="A15" s="50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500"/>
      <c r="C15" s="61"/>
      <c r="D15" s="61"/>
      <c r="E15" s="61"/>
      <c r="F15" s="61"/>
      <c r="G15" s="61"/>
      <c r="H15" s="61"/>
    </row>
    <row r="16" spans="1:8" x14ac:dyDescent="0.25">
      <c r="A16" s="360" t="s">
        <v>6</v>
      </c>
      <c r="B16" s="360"/>
      <c r="C16" s="62"/>
      <c r="D16" s="62"/>
      <c r="E16" s="62"/>
      <c r="F16" s="62"/>
      <c r="G16" s="62"/>
      <c r="H16" s="62"/>
    </row>
    <row r="17" spans="1:2" x14ac:dyDescent="0.25">
      <c r="B17" s="39"/>
    </row>
    <row r="18" spans="1:2" ht="33.75" customHeight="1" x14ac:dyDescent="0.25">
      <c r="A18" s="501" t="s">
        <v>414</v>
      </c>
      <c r="B18" s="502"/>
    </row>
    <row r="19" spans="1:2" x14ac:dyDescent="0.25">
      <c r="B19" s="27"/>
    </row>
    <row r="20" spans="1:2" ht="16.5" thickBot="1" x14ac:dyDescent="0.3">
      <c r="B20" s="40"/>
    </row>
    <row r="21" spans="1:2" ht="75.75" customHeight="1" thickBot="1" x14ac:dyDescent="0.3">
      <c r="A21" s="41" t="s">
        <v>290</v>
      </c>
      <c r="B21" s="186"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496</v>
      </c>
    </row>
    <row r="24" spans="1:2" ht="16.5" thickBot="1" x14ac:dyDescent="0.3">
      <c r="A24" s="41" t="s">
        <v>292</v>
      </c>
      <c r="B24" s="109" t="s">
        <v>435</v>
      </c>
    </row>
    <row r="25" spans="1:2" ht="16.5" thickBot="1" x14ac:dyDescent="0.3">
      <c r="A25" s="44" t="s">
        <v>293</v>
      </c>
      <c r="B25" s="42" t="str">
        <f>'3.3 паспорт описание'!C29</f>
        <v>нд</v>
      </c>
    </row>
    <row r="26" spans="1:2" ht="16.5" thickBot="1" x14ac:dyDescent="0.3">
      <c r="A26" s="45" t="s">
        <v>294</v>
      </c>
      <c r="B26" s="46" t="str">
        <f>'3.3 паспорт описание'!C30</f>
        <v>И</v>
      </c>
    </row>
    <row r="27" spans="1:2" ht="16.5" thickBot="1" x14ac:dyDescent="0.3">
      <c r="A27" s="51" t="s">
        <v>434</v>
      </c>
      <c r="B27" s="177">
        <f>'6.2. Паспорт фин осв ввод'!D23</f>
        <v>4.7365537999999994</v>
      </c>
    </row>
    <row r="28" spans="1:2" ht="16.5" thickBot="1" x14ac:dyDescent="0.3">
      <c r="A28" s="48" t="s">
        <v>295</v>
      </c>
      <c r="B28" s="48" t="s">
        <v>497</v>
      </c>
    </row>
    <row r="29" spans="1:2" ht="28.5" x14ac:dyDescent="0.25">
      <c r="A29" s="296" t="s">
        <v>563</v>
      </c>
      <c r="B29" s="297">
        <v>4.9590079999999999</v>
      </c>
    </row>
    <row r="30" spans="1:2" ht="29.25" thickBot="1" x14ac:dyDescent="0.3">
      <c r="A30" s="298" t="s">
        <v>564</v>
      </c>
      <c r="B30" s="299">
        <v>4.9590079999999999</v>
      </c>
    </row>
    <row r="31" spans="1:2" ht="16.5" thickBot="1" x14ac:dyDescent="0.3">
      <c r="A31" s="196" t="s">
        <v>296</v>
      </c>
      <c r="B31" s="196"/>
    </row>
    <row r="32" spans="1:2" ht="29.25" thickBot="1" x14ac:dyDescent="0.3">
      <c r="A32" s="52" t="s">
        <v>297</v>
      </c>
      <c r="B32" s="192">
        <v>0</v>
      </c>
    </row>
    <row r="33" spans="1:2" ht="16.5" thickBot="1" x14ac:dyDescent="0.3">
      <c r="A33" s="196" t="s">
        <v>298</v>
      </c>
      <c r="B33" s="193"/>
    </row>
    <row r="34" spans="1:2" ht="16.5" thickBot="1" x14ac:dyDescent="0.3">
      <c r="A34" s="196" t="s">
        <v>299</v>
      </c>
      <c r="B34" s="193"/>
    </row>
    <row r="35" spans="1:2" ht="16.5" thickBot="1" x14ac:dyDescent="0.3">
      <c r="A35" s="196" t="s">
        <v>300</v>
      </c>
      <c r="B35" s="193"/>
    </row>
    <row r="36" spans="1:2" ht="16.5" thickBot="1" x14ac:dyDescent="0.3">
      <c r="A36" s="196" t="s">
        <v>301</v>
      </c>
      <c r="B36" s="193"/>
    </row>
    <row r="37" spans="1:2" ht="29.25" thickBot="1" x14ac:dyDescent="0.3">
      <c r="A37" s="300" t="s">
        <v>565</v>
      </c>
      <c r="B37" s="301">
        <v>4.9590079999999999</v>
      </c>
    </row>
    <row r="38" spans="1:2" ht="30" x14ac:dyDescent="0.25">
      <c r="A38" s="302" t="s">
        <v>566</v>
      </c>
      <c r="B38" s="303">
        <v>4.9590079999999999</v>
      </c>
    </row>
    <row r="39" spans="1:2" x14ac:dyDescent="0.25">
      <c r="A39" s="304" t="s">
        <v>299</v>
      </c>
      <c r="B39" s="305">
        <v>7</v>
      </c>
    </row>
    <row r="40" spans="1:2" x14ac:dyDescent="0.25">
      <c r="A40" s="304" t="s">
        <v>567</v>
      </c>
      <c r="B40" s="306">
        <v>4.7365537999999994</v>
      </c>
    </row>
    <row r="41" spans="1:2" ht="16.5" thickBot="1" x14ac:dyDescent="0.3">
      <c r="A41" s="304" t="s">
        <v>568</v>
      </c>
      <c r="B41" s="306">
        <v>3.947128199999999</v>
      </c>
    </row>
    <row r="42" spans="1:2" ht="29.25" thickBot="1" x14ac:dyDescent="0.3">
      <c r="A42" s="52" t="s">
        <v>302</v>
      </c>
      <c r="B42" s="192">
        <v>0</v>
      </c>
    </row>
    <row r="43" spans="1:2" ht="16.5" thickBot="1" x14ac:dyDescent="0.3">
      <c r="A43" s="48" t="s">
        <v>298</v>
      </c>
      <c r="B43" s="196"/>
    </row>
    <row r="44" spans="1:2" ht="16.5" thickBot="1" x14ac:dyDescent="0.3">
      <c r="A44" s="48" t="s">
        <v>299</v>
      </c>
      <c r="B44" s="196"/>
    </row>
    <row r="45" spans="1:2" ht="16.5" thickBot="1" x14ac:dyDescent="0.3">
      <c r="A45" s="48" t="s">
        <v>300</v>
      </c>
      <c r="B45" s="196"/>
    </row>
    <row r="46" spans="1:2" ht="16.5" thickBot="1" x14ac:dyDescent="0.3">
      <c r="A46" s="48" t="s">
        <v>301</v>
      </c>
      <c r="B46" s="196"/>
    </row>
    <row r="47" spans="1:2" ht="29.25" thickBot="1" x14ac:dyDescent="0.3">
      <c r="A47" s="47" t="s">
        <v>303</v>
      </c>
      <c r="B47" s="53"/>
    </row>
    <row r="48" spans="1:2" ht="16.5" thickBot="1" x14ac:dyDescent="0.3">
      <c r="A48" s="49" t="s">
        <v>296</v>
      </c>
      <c r="B48" s="53"/>
    </row>
    <row r="49" spans="1:2" ht="16.5" thickBot="1" x14ac:dyDescent="0.3">
      <c r="A49" s="49" t="s">
        <v>304</v>
      </c>
      <c r="B49" s="53"/>
    </row>
    <row r="50" spans="1:2" ht="16.5" thickBot="1" x14ac:dyDescent="0.3">
      <c r="A50" s="49" t="s">
        <v>305</v>
      </c>
      <c r="B50" s="53"/>
    </row>
    <row r="51" spans="1:2" x14ac:dyDescent="0.25">
      <c r="A51" s="49" t="s">
        <v>306</v>
      </c>
      <c r="B51" s="53"/>
    </row>
    <row r="52" spans="1:2" ht="16.5" thickBot="1" x14ac:dyDescent="0.3">
      <c r="A52" s="300" t="s">
        <v>307</v>
      </c>
      <c r="B52" s="307">
        <v>0</v>
      </c>
    </row>
    <row r="53" spans="1:2" ht="16.5" thickBot="1" x14ac:dyDescent="0.3">
      <c r="A53" s="300" t="s">
        <v>308</v>
      </c>
      <c r="B53" s="301">
        <f>B40</f>
        <v>4.7365537999999994</v>
      </c>
    </row>
    <row r="54" spans="1:2" ht="16.5" thickBot="1" x14ac:dyDescent="0.3">
      <c r="A54" s="300" t="s">
        <v>309</v>
      </c>
      <c r="B54" s="307">
        <v>7</v>
      </c>
    </row>
    <row r="55" spans="1:2" ht="16.5" thickBot="1" x14ac:dyDescent="0.3">
      <c r="A55" s="300" t="s">
        <v>310</v>
      </c>
      <c r="B55" s="301">
        <f>B41</f>
        <v>3.947128199999999</v>
      </c>
    </row>
    <row r="56" spans="1:2" x14ac:dyDescent="0.25">
      <c r="A56" s="47" t="s">
        <v>311</v>
      </c>
      <c r="B56" s="197"/>
    </row>
    <row r="57" spans="1:2" x14ac:dyDescent="0.25">
      <c r="A57" s="199" t="s">
        <v>312</v>
      </c>
      <c r="B57" s="305" t="s">
        <v>569</v>
      </c>
    </row>
    <row r="58" spans="1:2" x14ac:dyDescent="0.25">
      <c r="A58" s="199" t="s">
        <v>313</v>
      </c>
      <c r="B58" s="305" t="s">
        <v>433</v>
      </c>
    </row>
    <row r="59" spans="1:2" x14ac:dyDescent="0.25">
      <c r="A59" s="199" t="s">
        <v>314</v>
      </c>
      <c r="B59" s="305" t="s">
        <v>433</v>
      </c>
    </row>
    <row r="60" spans="1:2" x14ac:dyDescent="0.25">
      <c r="A60" s="199" t="s">
        <v>315</v>
      </c>
      <c r="B60" s="305"/>
    </row>
    <row r="61" spans="1:2" ht="16.5" thickBot="1" x14ac:dyDescent="0.3">
      <c r="A61" s="200" t="s">
        <v>316</v>
      </c>
      <c r="B61" s="305" t="s">
        <v>570</v>
      </c>
    </row>
    <row r="62" spans="1:2" ht="30.75" thickBot="1" x14ac:dyDescent="0.3">
      <c r="A62" s="49" t="s">
        <v>317</v>
      </c>
      <c r="B62" s="198" t="s">
        <v>432</v>
      </c>
    </row>
    <row r="63" spans="1:2" ht="29.25" thickBot="1" x14ac:dyDescent="0.3">
      <c r="A63" s="44" t="s">
        <v>318</v>
      </c>
      <c r="B63" s="198" t="s">
        <v>432</v>
      </c>
    </row>
    <row r="64" spans="1:2" ht="16.5" thickBot="1" x14ac:dyDescent="0.3">
      <c r="A64" s="49" t="s">
        <v>296</v>
      </c>
      <c r="B64" s="201"/>
    </row>
    <row r="65" spans="1:2" ht="16.5" thickBot="1" x14ac:dyDescent="0.3">
      <c r="A65" s="49" t="s">
        <v>319</v>
      </c>
      <c r="B65" s="198"/>
    </row>
    <row r="66" spans="1:2" ht="16.5" thickBot="1" x14ac:dyDescent="0.3">
      <c r="A66" s="49" t="s">
        <v>320</v>
      </c>
      <c r="B66" s="201"/>
    </row>
    <row r="67" spans="1:2" ht="35.25" customHeight="1" thickBot="1" x14ac:dyDescent="0.3">
      <c r="A67" s="54" t="s">
        <v>321</v>
      </c>
      <c r="B67" s="203" t="s">
        <v>575</v>
      </c>
    </row>
    <row r="68" spans="1:2" ht="39" customHeight="1" thickBot="1" x14ac:dyDescent="0.3">
      <c r="A68" s="44" t="s">
        <v>322</v>
      </c>
      <c r="B68" s="203"/>
    </row>
    <row r="69" spans="1:2" ht="16.5" thickBot="1" x14ac:dyDescent="0.3">
      <c r="A69" s="50" t="s">
        <v>323</v>
      </c>
      <c r="B69" s="309"/>
    </row>
    <row r="70" spans="1:2" ht="16.5" thickBot="1" x14ac:dyDescent="0.3">
      <c r="A70" s="50" t="s">
        <v>324</v>
      </c>
      <c r="B70" s="202"/>
    </row>
    <row r="71" spans="1:2" ht="16.5" thickBot="1" x14ac:dyDescent="0.3">
      <c r="A71" s="50" t="s">
        <v>325</v>
      </c>
      <c r="B71" s="202"/>
    </row>
    <row r="72" spans="1:2" ht="29.25" thickBot="1" x14ac:dyDescent="0.3">
      <c r="A72" s="55" t="s">
        <v>326</v>
      </c>
      <c r="B72" s="201" t="s">
        <v>576</v>
      </c>
    </row>
    <row r="73" spans="1:2" ht="28.5" customHeight="1" x14ac:dyDescent="0.25">
      <c r="A73" s="47" t="s">
        <v>327</v>
      </c>
      <c r="B73" s="497"/>
    </row>
    <row r="74" spans="1:2" x14ac:dyDescent="0.25">
      <c r="A74" s="50" t="s">
        <v>328</v>
      </c>
      <c r="B74" s="498"/>
    </row>
    <row r="75" spans="1:2" x14ac:dyDescent="0.25">
      <c r="A75" s="50" t="s">
        <v>329</v>
      </c>
      <c r="B75" s="498"/>
    </row>
    <row r="76" spans="1:2" x14ac:dyDescent="0.25">
      <c r="A76" s="50" t="s">
        <v>330</v>
      </c>
      <c r="B76" s="498"/>
    </row>
    <row r="77" spans="1:2" x14ac:dyDescent="0.25">
      <c r="A77" s="50" t="s">
        <v>331</v>
      </c>
      <c r="B77" s="498"/>
    </row>
    <row r="78" spans="1:2" ht="16.5" thickBot="1" x14ac:dyDescent="0.3">
      <c r="A78" s="56" t="s">
        <v>332</v>
      </c>
      <c r="B78" s="499"/>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2018-08-10T07:52:15Z</cp:lastPrinted>
  <dcterms:created xsi:type="dcterms:W3CDTF">2015-08-16T15:31:05Z</dcterms:created>
  <dcterms:modified xsi:type="dcterms:W3CDTF">2023-12-11T06:54:10Z</dcterms:modified>
</cp:coreProperties>
</file>